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fs01\projects\22062_DAVIDS_DR_PT2\Design\Roadway\EngData\Individual Subsummaries\"/>
    </mc:Choice>
  </mc:AlternateContent>
  <xr:revisionPtr revIDLastSave="0" documentId="13_ncr:1_{8F55A090-9AC1-4C0C-8968-6706708D01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adway" sheetId="6" r:id="rId1"/>
  </sheets>
  <definedNames>
    <definedName name="_xlnm.Print_Area" localSheetId="0">Roadway!$A$2:$W$74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5" i="6" l="1"/>
  <c r="B56" i="6"/>
  <c r="B54" i="6"/>
  <c r="B55" i="6"/>
  <c r="B53" i="6"/>
  <c r="B52" i="6"/>
  <c r="B48" i="6"/>
  <c r="B49" i="6"/>
  <c r="B50" i="6"/>
  <c r="B47" i="6"/>
  <c r="B46" i="6"/>
  <c r="B43" i="6"/>
  <c r="B44" i="6"/>
  <c r="B42" i="6"/>
  <c r="B41" i="6"/>
  <c r="B40" i="6"/>
  <c r="B37" i="6"/>
  <c r="B38" i="6"/>
  <c r="B36" i="6"/>
  <c r="B35" i="6"/>
  <c r="B34" i="6"/>
  <c r="B32" i="6"/>
  <c r="B31" i="6"/>
  <c r="B30" i="6"/>
  <c r="B29" i="6"/>
  <c r="B28" i="6"/>
  <c r="B26" i="6"/>
  <c r="B25" i="6"/>
  <c r="B24" i="6"/>
  <c r="B23" i="6"/>
  <c r="B22" i="6"/>
  <c r="B20" i="6"/>
  <c r="B17" i="6"/>
  <c r="B18" i="6"/>
  <c r="B19" i="6"/>
  <c r="B16" i="6"/>
  <c r="H56" i="6"/>
  <c r="L55" i="6"/>
  <c r="H52" i="6"/>
  <c r="I52" i="6" s="1"/>
  <c r="L28" i="6"/>
  <c r="H28" i="6" l="1"/>
  <c r="W28" i="6" s="1"/>
  <c r="H26" i="6"/>
  <c r="I26" i="6" s="1"/>
  <c r="W52" i="6"/>
  <c r="V52" i="6"/>
  <c r="U52" i="6"/>
  <c r="S52" i="6"/>
  <c r="F55" i="6"/>
  <c r="W55" i="6" s="1"/>
  <c r="F54" i="6"/>
  <c r="W54" i="6" s="1"/>
  <c r="F53" i="6"/>
  <c r="H53" i="6" s="1"/>
  <c r="W53" i="6" s="1"/>
  <c r="F52" i="6"/>
  <c r="J52" i="6" s="1"/>
  <c r="F50" i="6"/>
  <c r="H50" i="6" s="1"/>
  <c r="L50" i="6" s="1"/>
  <c r="F49" i="6"/>
  <c r="H49" i="6" s="1"/>
  <c r="W49" i="6" s="1"/>
  <c r="F48" i="6"/>
  <c r="H48" i="6" s="1"/>
  <c r="W48" i="6" s="1"/>
  <c r="F47" i="6"/>
  <c r="H47" i="6" s="1"/>
  <c r="W47" i="6" s="1"/>
  <c r="F46" i="6"/>
  <c r="H46" i="6" s="1"/>
  <c r="I46" i="6" s="1"/>
  <c r="S46" i="6" s="1"/>
  <c r="F44" i="6"/>
  <c r="H44" i="6" s="1"/>
  <c r="I44" i="6" s="1"/>
  <c r="S44" i="6" s="1"/>
  <c r="F43" i="6"/>
  <c r="H43" i="6" s="1"/>
  <c r="W43" i="6" s="1"/>
  <c r="F42" i="6"/>
  <c r="H42" i="6" s="1"/>
  <c r="V42" i="6" s="1"/>
  <c r="F41" i="6"/>
  <c r="H41" i="6" s="1"/>
  <c r="W41" i="6" s="1"/>
  <c r="F40" i="6"/>
  <c r="H40" i="6" s="1"/>
  <c r="W40" i="6" s="1"/>
  <c r="F38" i="6"/>
  <c r="H38" i="6" s="1"/>
  <c r="L38" i="6" s="1"/>
  <c r="F37" i="6"/>
  <c r="H37" i="6" s="1"/>
  <c r="L37" i="6" s="1"/>
  <c r="F36" i="6"/>
  <c r="H36" i="6" s="1"/>
  <c r="J36" i="6" s="1"/>
  <c r="T36" i="6" s="1"/>
  <c r="F35" i="6"/>
  <c r="H35" i="6" s="1"/>
  <c r="I35" i="6" s="1"/>
  <c r="S35" i="6" s="1"/>
  <c r="F34" i="6"/>
  <c r="H34" i="6" s="1"/>
  <c r="I34" i="6" s="1"/>
  <c r="S34" i="6" s="1"/>
  <c r="F32" i="6"/>
  <c r="H32" i="6" s="1"/>
  <c r="W32" i="6" s="1"/>
  <c r="F31" i="6"/>
  <c r="H31" i="6" s="1"/>
  <c r="V31" i="6" s="1"/>
  <c r="F30" i="6"/>
  <c r="H30" i="6" s="1"/>
  <c r="W30" i="6" s="1"/>
  <c r="F29" i="6"/>
  <c r="H29" i="6" s="1"/>
  <c r="V29" i="6" s="1"/>
  <c r="F28" i="6"/>
  <c r="F26" i="6"/>
  <c r="F25" i="6"/>
  <c r="H25" i="6" s="1"/>
  <c r="W25" i="6" s="1"/>
  <c r="F24" i="6"/>
  <c r="H24" i="6" s="1"/>
  <c r="I24" i="6" s="1"/>
  <c r="S24" i="6" s="1"/>
  <c r="F23" i="6"/>
  <c r="H23" i="6" s="1"/>
  <c r="I23" i="6" s="1"/>
  <c r="S23" i="6" s="1"/>
  <c r="F22" i="6"/>
  <c r="H22" i="6" s="1"/>
  <c r="I22" i="6" s="1"/>
  <c r="S22" i="6" s="1"/>
  <c r="F17" i="6"/>
  <c r="H17" i="6" s="1"/>
  <c r="W17" i="6" s="1"/>
  <c r="F18" i="6"/>
  <c r="H18" i="6" s="1"/>
  <c r="L18" i="6" s="1"/>
  <c r="F19" i="6"/>
  <c r="H19" i="6" s="1"/>
  <c r="W19" i="6" s="1"/>
  <c r="F20" i="6"/>
  <c r="H20" i="6" s="1"/>
  <c r="I20" i="6" s="1"/>
  <c r="S20" i="6" s="1"/>
  <c r="F16" i="6"/>
  <c r="H16" i="6" s="1"/>
  <c r="J16" i="6" s="1"/>
  <c r="F56" i="6"/>
  <c r="U56" i="6"/>
  <c r="J23" i="6" l="1"/>
  <c r="J47" i="6"/>
  <c r="J24" i="6"/>
  <c r="J22" i="6"/>
  <c r="J48" i="6"/>
  <c r="J46" i="6"/>
  <c r="J38" i="6"/>
  <c r="T38" i="6" s="1"/>
  <c r="U29" i="6"/>
  <c r="L29" i="6"/>
  <c r="J32" i="6"/>
  <c r="J29" i="6"/>
  <c r="T29" i="6" s="1"/>
  <c r="W29" i="6"/>
  <c r="U32" i="6"/>
  <c r="V32" i="6"/>
  <c r="J44" i="6"/>
  <c r="T44" i="6" s="1"/>
  <c r="J25" i="6"/>
  <c r="T25" i="6" s="1"/>
  <c r="J31" i="6"/>
  <c r="T31" i="6" s="1"/>
  <c r="J49" i="6"/>
  <c r="T49" i="6" s="1"/>
  <c r="J43" i="6"/>
  <c r="T43" i="6" s="1"/>
  <c r="J30" i="6"/>
  <c r="T30" i="6" s="1"/>
  <c r="I29" i="6"/>
  <c r="S29" i="6" s="1"/>
  <c r="L30" i="6"/>
  <c r="L25" i="6"/>
  <c r="J50" i="6"/>
  <c r="T50" i="6" s="1"/>
  <c r="U30" i="6"/>
  <c r="N52" i="6"/>
  <c r="Q52" i="6"/>
  <c r="P52" i="6"/>
  <c r="O52" i="6"/>
  <c r="M52" i="6"/>
  <c r="T52" i="6"/>
  <c r="J20" i="6"/>
  <c r="T20" i="6" s="1"/>
  <c r="J17" i="6"/>
  <c r="T17" i="6" s="1"/>
  <c r="J53" i="6"/>
  <c r="T53" i="6" s="1"/>
  <c r="J26" i="6"/>
  <c r="T26" i="6" s="1"/>
  <c r="J40" i="6"/>
  <c r="T40" i="6" s="1"/>
  <c r="U38" i="6"/>
  <c r="J18" i="6"/>
  <c r="T18" i="6" s="1"/>
  <c r="U36" i="6"/>
  <c r="W38" i="6"/>
  <c r="J42" i="6"/>
  <c r="T42" i="6" s="1"/>
  <c r="U47" i="6"/>
  <c r="J34" i="6"/>
  <c r="T34" i="6" s="1"/>
  <c r="J35" i="6"/>
  <c r="T35" i="6" s="1"/>
  <c r="L34" i="6"/>
  <c r="J41" i="6"/>
  <c r="T41" i="6" s="1"/>
  <c r="V38" i="6"/>
  <c r="J19" i="6"/>
  <c r="L26" i="6"/>
  <c r="J37" i="6"/>
  <c r="T37" i="6" s="1"/>
  <c r="J28" i="6"/>
  <c r="V28" i="6"/>
  <c r="I28" i="6"/>
  <c r="S28" i="6" s="1"/>
  <c r="U28" i="6"/>
  <c r="T32" i="6"/>
  <c r="V47" i="6"/>
  <c r="L24" i="6"/>
  <c r="W23" i="6"/>
  <c r="L49" i="6"/>
  <c r="V36" i="6"/>
  <c r="L48" i="6"/>
  <c r="V24" i="6"/>
  <c r="U37" i="6"/>
  <c r="U53" i="6"/>
  <c r="U48" i="6"/>
  <c r="L22" i="6"/>
  <c r="V50" i="6"/>
  <c r="U22" i="6"/>
  <c r="V23" i="6"/>
  <c r="U24" i="6"/>
  <c r="L47" i="6"/>
  <c r="U26" i="6"/>
  <c r="V37" i="6"/>
  <c r="V53" i="6"/>
  <c r="U50" i="6"/>
  <c r="W50" i="6"/>
  <c r="U23" i="6"/>
  <c r="L54" i="6"/>
  <c r="L53" i="6"/>
  <c r="L46" i="6"/>
  <c r="V26" i="6"/>
  <c r="W37" i="6"/>
  <c r="L23" i="6"/>
  <c r="V48" i="6"/>
  <c r="V18" i="6"/>
  <c r="W26" i="6"/>
  <c r="U54" i="6"/>
  <c r="T16" i="6"/>
  <c r="L16" i="6"/>
  <c r="U16" i="6"/>
  <c r="W16" i="6"/>
  <c r="V16" i="6"/>
  <c r="L19" i="6"/>
  <c r="V43" i="6"/>
  <c r="W18" i="6"/>
  <c r="U34" i="6"/>
  <c r="L44" i="6"/>
  <c r="U43" i="6"/>
  <c r="L42" i="6"/>
  <c r="L43" i="6"/>
  <c r="W34" i="6"/>
  <c r="U18" i="6"/>
  <c r="U42" i="6"/>
  <c r="W42" i="6"/>
  <c r="L20" i="6"/>
  <c r="V19" i="6"/>
  <c r="L17" i="6"/>
  <c r="W24" i="6"/>
  <c r="L40" i="6"/>
  <c r="U25" i="6"/>
  <c r="U35" i="6"/>
  <c r="U40" i="6"/>
  <c r="U49" i="6"/>
  <c r="L36" i="6"/>
  <c r="V20" i="6"/>
  <c r="V25" i="6"/>
  <c r="V30" i="6"/>
  <c r="V35" i="6"/>
  <c r="V40" i="6"/>
  <c r="V44" i="6"/>
  <c r="V49" i="6"/>
  <c r="V54" i="6"/>
  <c r="U19" i="6"/>
  <c r="V34" i="6"/>
  <c r="L41" i="6"/>
  <c r="U20" i="6"/>
  <c r="U44" i="6"/>
  <c r="L35" i="6"/>
  <c r="W20" i="6"/>
  <c r="W35" i="6"/>
  <c r="W44" i="6"/>
  <c r="L32" i="6"/>
  <c r="U17" i="6"/>
  <c r="U55" i="6"/>
  <c r="L31" i="6"/>
  <c r="V55" i="6"/>
  <c r="U31" i="6"/>
  <c r="U46" i="6"/>
  <c r="W31" i="6"/>
  <c r="U41" i="6"/>
  <c r="V17" i="6"/>
  <c r="V22" i="6"/>
  <c r="V41" i="6"/>
  <c r="V46" i="6"/>
  <c r="W22" i="6"/>
  <c r="W36" i="6"/>
  <c r="W46" i="6"/>
  <c r="I47" i="6"/>
  <c r="S47" i="6" s="1"/>
  <c r="T47" i="6"/>
  <c r="S26" i="6"/>
  <c r="I48" i="6"/>
  <c r="S48" i="6" s="1"/>
  <c r="T48" i="6"/>
  <c r="I25" i="6"/>
  <c r="S25" i="6" s="1"/>
  <c r="I49" i="6"/>
  <c r="S49" i="6" s="1"/>
  <c r="I50" i="6"/>
  <c r="S50" i="6" s="1"/>
  <c r="T23" i="6"/>
  <c r="T24" i="6"/>
  <c r="T22" i="6"/>
  <c r="I54" i="6"/>
  <c r="S54" i="6" s="1"/>
  <c r="T54" i="6"/>
  <c r="I38" i="6"/>
  <c r="S38" i="6" s="1"/>
  <c r="I53" i="6"/>
  <c r="S53" i="6" s="1"/>
  <c r="I55" i="6"/>
  <c r="S55" i="6" s="1"/>
  <c r="T55" i="6"/>
  <c r="I40" i="6"/>
  <c r="S40" i="6" s="1"/>
  <c r="I42" i="6"/>
  <c r="S42" i="6" s="1"/>
  <c r="I18" i="6"/>
  <c r="S18" i="6" s="1"/>
  <c r="I17" i="6"/>
  <c r="S17" i="6" s="1"/>
  <c r="I30" i="6"/>
  <c r="S30" i="6" s="1"/>
  <c r="I31" i="6"/>
  <c r="S31" i="6" s="1"/>
  <c r="I37" i="6"/>
  <c r="S37" i="6" s="1"/>
  <c r="I41" i="6"/>
  <c r="S41" i="6" s="1"/>
  <c r="I19" i="6"/>
  <c r="S19" i="6" s="1"/>
  <c r="T19" i="6"/>
  <c r="I43" i="6"/>
  <c r="S43" i="6" s="1"/>
  <c r="I36" i="6"/>
  <c r="S36" i="6" s="1"/>
  <c r="T46" i="6"/>
  <c r="I32" i="6"/>
  <c r="S32" i="6" s="1"/>
  <c r="I16" i="6"/>
  <c r="S16" i="6" s="1"/>
  <c r="W56" i="6"/>
  <c r="R56" i="6"/>
  <c r="V56" i="6"/>
  <c r="T28" i="6" l="1"/>
  <c r="Q28" i="6"/>
  <c r="P28" i="6"/>
  <c r="O28" i="6"/>
  <c r="N28" i="6"/>
  <c r="M28" i="6"/>
  <c r="R75" i="6" l="1"/>
  <c r="V75" i="6" l="1"/>
  <c r="W75" i="6"/>
  <c r="S75" i="6"/>
  <c r="U75" i="6"/>
  <c r="M75" i="6"/>
  <c r="T75" i="6"/>
  <c r="N75" i="6"/>
  <c r="Q75" i="6"/>
  <c r="P75" i="6" l="1"/>
  <c r="O7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Ryan Leach</author>
  </authors>
  <commentList>
    <comment ref="H2" authorId="0" shapeId="0" xr:uid="{4358E6EC-1E70-4688-92BD-20F221E2F3BF}">
      <text>
        <r>
          <rPr>
            <b/>
            <sz val="9"/>
            <color indexed="81"/>
            <rFont val="Tahoma"/>
            <family val="2"/>
          </rPr>
          <t>Ryan Leach:</t>
        </r>
        <r>
          <rPr>
            <sz val="9"/>
            <color indexed="81"/>
            <rFont val="Tahoma"/>
            <family val="2"/>
          </rPr>
          <t xml:space="preserve">
SCRATCH1
</t>
        </r>
      </text>
    </comment>
    <comment ref="I2" authorId="0" shapeId="0" xr:uid="{EB2E7693-8DF7-45DD-B1C8-18CB51E81300}">
      <text>
        <r>
          <rPr>
            <b/>
            <sz val="9"/>
            <color indexed="81"/>
            <rFont val="Tahoma"/>
            <family val="2"/>
          </rPr>
          <t>Ryan Leach:</t>
        </r>
        <r>
          <rPr>
            <sz val="9"/>
            <color indexed="81"/>
            <rFont val="Tahoma"/>
            <family val="2"/>
          </rPr>
          <t xml:space="preserve">
SCRATCH1</t>
        </r>
      </text>
    </comment>
    <comment ref="J2" authorId="0" shapeId="0" xr:uid="{7AA2D13C-4A63-43C2-A507-5B0198B3FAEF}">
      <text>
        <r>
          <rPr>
            <b/>
            <sz val="9"/>
            <color indexed="81"/>
            <rFont val="Tahoma"/>
            <family val="2"/>
          </rPr>
          <t>Ryan Leach:</t>
        </r>
        <r>
          <rPr>
            <sz val="9"/>
            <color indexed="81"/>
            <rFont val="Tahoma"/>
            <family val="2"/>
          </rPr>
          <t xml:space="preserve">
SCRATCH2</t>
        </r>
      </text>
    </comment>
  </commentList>
</comments>
</file>

<file path=xl/sharedStrings.xml><?xml version="1.0" encoding="utf-8"?>
<sst xmlns="http://schemas.openxmlformats.org/spreadsheetml/2006/main" count="111" uniqueCount="67">
  <si>
    <t>SHEET NO.</t>
  </si>
  <si>
    <t>SIDE</t>
  </si>
  <si>
    <t>STATION</t>
  </si>
  <si>
    <t>FROM</t>
  </si>
  <si>
    <t>TO</t>
  </si>
  <si>
    <t>LT</t>
  </si>
  <si>
    <t>TOTALS CARRIED TO GENERAL SUMMARY</t>
  </si>
  <si>
    <t>SUBGRADE COMPACTION</t>
  </si>
  <si>
    <t>PROOF ROLLING</t>
  </si>
  <si>
    <t>3" PAVEMENT PLANING</t>
  </si>
  <si>
    <t>6" ASPHALT CONCRETE BASE, (449) PG64-22</t>
  </si>
  <si>
    <t>6" AGGREGATE BASE</t>
  </si>
  <si>
    <t>NON-TRACKING TACK COAT</t>
  </si>
  <si>
    <t>1.25" ASPHALT CONCRETE SURFACE COURSE,  TYPE 1 (449) PG64-22</t>
  </si>
  <si>
    <t>1.75" ASHPALT CONCRETE INTERMEDIATE COURSE, TYPE 2 (449)</t>
  </si>
  <si>
    <t>CY</t>
  </si>
  <si>
    <t>SY</t>
  </si>
  <si>
    <t>HR</t>
  </si>
  <si>
    <t>GAL</t>
  </si>
  <si>
    <t>LTRT</t>
  </si>
  <si>
    <t>SURFACE AREA (SY)</t>
  </si>
  <si>
    <t>CONCRETE BASE AREA (SY)</t>
  </si>
  <si>
    <t>AGGREGATE BASE AREA (SY)</t>
  </si>
  <si>
    <t>LENGTH (FT)</t>
  </si>
  <si>
    <t>REFERENCE NO.</t>
  </si>
  <si>
    <t>RT</t>
  </si>
  <si>
    <t>AVERAGE WIDTH (FT)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</si>
  <si>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</si>
  <si>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</si>
  <si>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</si>
  <si>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</si>
  <si>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</si>
  <si>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</si>
  <si>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</si>
  <si>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</si>
  <si>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</si>
  <si>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</si>
  <si>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</si>
  <si>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</si>
  <si>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</si>
  <si>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</si>
  <si>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</si>
  <si>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</si>
  <si>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</si>
  <si>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</si>
  <si>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</si>
  <si>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</si>
  <si>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</si>
  <si>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</si>
  <si>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</si>
  <si>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</si>
  <si>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</si>
  <si>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</si>
  <si>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</si>
  <si>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</si>
  <si>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</si>
  <si>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</si>
  <si>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</si>
  <si>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</si>
  <si>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</si>
  <si>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</si>
  <si>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12" EXCAVATION OF SUBGRADE</t>
  </si>
  <si>
    <t>GRANULAR MATERIAL, TYPE B</t>
  </si>
  <si>
    <t>GEOTEXTILE FABRIC</t>
  </si>
  <si>
    <t>PAVEMENT REMOVED</t>
  </si>
  <si>
    <t>P35</t>
  </si>
  <si>
    <t>VAR.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</si>
</sst>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\+00.00"/>
    <numFmt numFmtId="166" formatCode="0&quot;+&quot;00.00"/>
    <numFmt numFmtId="167" formatCode="###\+##.00"/>
  </numFmts>
  <fonts count="8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165" fontId="3" fillId="0" borderId="3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1" fontId="3" fillId="0" borderId="5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vertical="center"/>
      <protection locked="0"/>
    </xf>
    <xf numFmtId="2" fontId="0" fillId="0" borderId="0" xfId="0" applyNumberFormat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textRotation="90"/>
    </xf>
    <xf numFmtId="165" fontId="3" fillId="0" borderId="3" xfId="0" applyNumberFormat="1" applyFont="1" applyBorder="1" applyAlignment="1">
      <alignment horizontal="center" vertical="center" textRotation="90"/>
    </xf>
    <xf numFmtId="167" fontId="3" fillId="0" borderId="3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12" xfId="0" applyNumberFormat="1" applyFont="1" applyBorder="1" applyAlignment="1">
      <alignment vertical="center"/>
    </xf>
    <xf numFmtId="2" fontId="3" fillId="0" borderId="12" xfId="0" applyNumberFormat="1" applyFont="1" applyBorder="1" applyAlignment="1">
      <alignment vertical="center" textRotation="90"/>
    </xf>
    <xf numFmtId="0" fontId="3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textRotation="90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" fontId="3" fillId="0" borderId="21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textRotation="90"/>
    </xf>
    <xf numFmtId="2" fontId="3" fillId="0" borderId="21" xfId="0" applyNumberFormat="1" applyFont="1" applyBorder="1" applyAlignment="1">
      <alignment horizontal="center" vertical="center" textRotation="90"/>
    </xf>
    <xf numFmtId="2" fontId="3" fillId="0" borderId="11" xfId="0" applyNumberFormat="1" applyFont="1" applyBorder="1" applyAlignment="1">
      <alignment horizontal="center" vertical="center" textRotation="90"/>
    </xf>
    <xf numFmtId="2" fontId="3" fillId="0" borderId="10" xfId="0" applyNumberFormat="1" applyFont="1" applyBorder="1" applyAlignment="1">
      <alignment horizontal="center" vertical="center" textRotation="90" wrapText="1"/>
    </xf>
    <xf numFmtId="2" fontId="3" fillId="0" borderId="21" xfId="0" applyNumberFormat="1" applyFont="1" applyBorder="1" applyAlignment="1">
      <alignment horizontal="center" vertical="center" textRotation="90" wrapText="1"/>
    </xf>
    <xf numFmtId="2" fontId="3" fillId="0" borderId="11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166" fontId="2" fillId="0" borderId="0" xfId="0" applyNumberFormat="1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7"/>
  <sheetViews>
    <sheetView tabSelected="1" topLeftCell="B1" zoomScale="90" zoomScaleNormal="90" workbookViewId="0">
      <pane ySplit="14" topLeftCell="A57" activePane="bottomLeft" state="frozen"/>
      <selection pane="bottomLeft" activeCell="M86" sqref="M86"/>
    </sheetView>
  </sheetViews>
  <sheetFormatPr defaultRowHeight="12.75" x14ac:dyDescent="0.2"/>
  <cols>
    <col min="1" max="1" width="12.7109375" hidden="1" customWidth="1"/>
    <col min="2" max="3" width="12.7109375" customWidth="1"/>
    <col min="4" max="5" width="23.7109375" customWidth="1"/>
    <col min="6" max="7" width="12.7109375" style="37" customWidth="1"/>
    <col min="8" max="10" width="12.7109375" hidden="1" customWidth="1"/>
    <col min="11" max="11" width="13.7109375" customWidth="1"/>
    <col min="12" max="12" width="12.7109375" customWidth="1"/>
    <col min="13" max="23" width="12.7109375" style="3" customWidth="1"/>
  </cols>
  <sheetData>
    <row r="1" spans="1:29" ht="13.5" thickBot="1" x14ac:dyDescent="0.25">
      <c r="B1" s="46">
        <v>26</v>
      </c>
      <c r="N1" s="28">
        <v>12</v>
      </c>
      <c r="O1" s="28">
        <v>12</v>
      </c>
      <c r="P1" s="28">
        <v>2000</v>
      </c>
      <c r="Q1" s="28"/>
      <c r="R1" s="28"/>
      <c r="S1" s="28">
        <v>6</v>
      </c>
      <c r="T1" s="28">
        <v>6</v>
      </c>
      <c r="U1" s="28">
        <v>0.06</v>
      </c>
      <c r="V1" s="28">
        <v>1.25</v>
      </c>
      <c r="W1" s="28">
        <v>1.75</v>
      </c>
    </row>
    <row r="2" spans="1:29" ht="12.75" customHeight="1" thickBot="1" x14ac:dyDescent="0.25">
      <c r="A2" s="59" t="s">
        <v>0</v>
      </c>
      <c r="B2" s="61" t="s">
        <v>0</v>
      </c>
      <c r="C2" s="61" t="s">
        <v>24</v>
      </c>
      <c r="D2" s="55" t="s">
        <v>2</v>
      </c>
      <c r="E2" s="64"/>
      <c r="F2" s="61" t="s">
        <v>23</v>
      </c>
      <c r="G2" s="76" t="s">
        <v>26</v>
      </c>
      <c r="H2" s="70" t="s">
        <v>20</v>
      </c>
      <c r="I2" s="70" t="s">
        <v>21</v>
      </c>
      <c r="J2" s="73" t="s">
        <v>22</v>
      </c>
      <c r="K2" s="69" t="s">
        <v>1</v>
      </c>
      <c r="L2" s="23">
        <v>202</v>
      </c>
      <c r="M2" s="23">
        <v>204</v>
      </c>
      <c r="N2" s="23">
        <v>204</v>
      </c>
      <c r="O2" s="18">
        <v>204</v>
      </c>
      <c r="P2" s="18">
        <v>204</v>
      </c>
      <c r="Q2" s="18">
        <v>204</v>
      </c>
      <c r="R2" s="18">
        <v>254</v>
      </c>
      <c r="S2" s="24">
        <v>301</v>
      </c>
      <c r="T2" s="18">
        <v>304</v>
      </c>
      <c r="U2" s="18">
        <v>407</v>
      </c>
      <c r="V2" s="18">
        <v>441</v>
      </c>
      <c r="W2" s="18">
        <v>441</v>
      </c>
    </row>
    <row r="3" spans="1:29" ht="12.75" customHeight="1" thickBot="1" x14ac:dyDescent="0.25">
      <c r="A3" s="60"/>
      <c r="B3" s="62"/>
      <c r="C3" s="62"/>
      <c r="D3" s="65"/>
      <c r="E3" s="66"/>
      <c r="F3" s="62"/>
      <c r="G3" s="77"/>
      <c r="H3" s="71"/>
      <c r="I3" s="71"/>
      <c r="J3" s="74"/>
      <c r="K3" s="69"/>
      <c r="L3" s="47" t="s">
        <v>64</v>
      </c>
      <c r="M3" s="47" t="s">
        <v>7</v>
      </c>
      <c r="N3" s="50" t="s">
        <v>61</v>
      </c>
      <c r="O3" s="47" t="s">
        <v>62</v>
      </c>
      <c r="P3" s="47" t="s">
        <v>8</v>
      </c>
      <c r="Q3" s="47" t="s">
        <v>63</v>
      </c>
      <c r="R3" s="47" t="s">
        <v>9</v>
      </c>
      <c r="S3" s="50" t="s">
        <v>10</v>
      </c>
      <c r="T3" s="50" t="s">
        <v>11</v>
      </c>
      <c r="U3" s="50" t="s">
        <v>12</v>
      </c>
      <c r="V3" s="50" t="s">
        <v>13</v>
      </c>
      <c r="W3" s="50" t="s">
        <v>14</v>
      </c>
    </row>
    <row r="4" spans="1:29" ht="12.75" customHeight="1" thickBot="1" x14ac:dyDescent="0.25">
      <c r="A4" s="60"/>
      <c r="B4" s="62"/>
      <c r="C4" s="62"/>
      <c r="D4" s="65"/>
      <c r="E4" s="66"/>
      <c r="F4" s="62"/>
      <c r="G4" s="77"/>
      <c r="H4" s="71"/>
      <c r="I4" s="71"/>
      <c r="J4" s="74"/>
      <c r="K4" s="69"/>
      <c r="L4" s="48"/>
      <c r="M4" s="48"/>
      <c r="N4" s="51"/>
      <c r="O4" s="48"/>
      <c r="P4" s="48"/>
      <c r="Q4" s="48"/>
      <c r="R4" s="48"/>
      <c r="S4" s="51"/>
      <c r="T4" s="51"/>
      <c r="U4" s="51"/>
      <c r="V4" s="51"/>
      <c r="W4" s="51"/>
    </row>
    <row r="5" spans="1:29" ht="12.75" customHeight="1" thickBot="1" x14ac:dyDescent="0.25">
      <c r="A5" s="60"/>
      <c r="B5" s="62"/>
      <c r="C5" s="62"/>
      <c r="D5" s="65"/>
      <c r="E5" s="66"/>
      <c r="F5" s="62"/>
      <c r="G5" s="77"/>
      <c r="H5" s="71"/>
      <c r="I5" s="71"/>
      <c r="J5" s="74"/>
      <c r="K5" s="69"/>
      <c r="L5" s="48"/>
      <c r="M5" s="48"/>
      <c r="N5" s="51"/>
      <c r="O5" s="48"/>
      <c r="P5" s="48"/>
      <c r="Q5" s="48"/>
      <c r="R5" s="48"/>
      <c r="S5" s="51"/>
      <c r="T5" s="51"/>
      <c r="U5" s="51"/>
      <c r="V5" s="51"/>
      <c r="W5" s="51"/>
    </row>
    <row r="6" spans="1:29" ht="12.75" customHeight="1" thickBot="1" x14ac:dyDescent="0.25">
      <c r="A6" s="60"/>
      <c r="B6" s="62"/>
      <c r="C6" s="62"/>
      <c r="D6" s="65"/>
      <c r="E6" s="66"/>
      <c r="F6" s="62"/>
      <c r="G6" s="77"/>
      <c r="H6" s="71"/>
      <c r="I6" s="71"/>
      <c r="J6" s="74"/>
      <c r="K6" s="69"/>
      <c r="L6" s="48"/>
      <c r="M6" s="48"/>
      <c r="N6" s="51"/>
      <c r="O6" s="48"/>
      <c r="P6" s="48"/>
      <c r="Q6" s="48"/>
      <c r="R6" s="48"/>
      <c r="S6" s="51"/>
      <c r="T6" s="51"/>
      <c r="U6" s="51"/>
      <c r="V6" s="51"/>
      <c r="W6" s="51"/>
    </row>
    <row r="7" spans="1:29" ht="12.75" customHeight="1" thickBot="1" x14ac:dyDescent="0.25">
      <c r="A7" s="60"/>
      <c r="B7" s="62"/>
      <c r="C7" s="62"/>
      <c r="D7" s="65"/>
      <c r="E7" s="66"/>
      <c r="F7" s="62"/>
      <c r="G7" s="77"/>
      <c r="H7" s="71"/>
      <c r="I7" s="71"/>
      <c r="J7" s="74"/>
      <c r="K7" s="69"/>
      <c r="L7" s="48"/>
      <c r="M7" s="48"/>
      <c r="N7" s="51"/>
      <c r="O7" s="48"/>
      <c r="P7" s="48"/>
      <c r="Q7" s="48"/>
      <c r="R7" s="48"/>
      <c r="S7" s="51"/>
      <c r="T7" s="51"/>
      <c r="U7" s="51"/>
      <c r="V7" s="51"/>
      <c r="W7" s="51"/>
    </row>
    <row r="8" spans="1:29" ht="12.75" customHeight="1" thickBot="1" x14ac:dyDescent="0.25">
      <c r="A8" s="60"/>
      <c r="B8" s="62"/>
      <c r="C8" s="62"/>
      <c r="D8" s="65"/>
      <c r="E8" s="66"/>
      <c r="F8" s="62"/>
      <c r="G8" s="77"/>
      <c r="H8" s="71"/>
      <c r="I8" s="71"/>
      <c r="J8" s="74"/>
      <c r="K8" s="69"/>
      <c r="L8" s="48"/>
      <c r="M8" s="48"/>
      <c r="N8" s="51"/>
      <c r="O8" s="48"/>
      <c r="P8" s="48"/>
      <c r="Q8" s="48"/>
      <c r="R8" s="48"/>
      <c r="S8" s="51"/>
      <c r="T8" s="51"/>
      <c r="U8" s="51"/>
      <c r="V8" s="51"/>
      <c r="W8" s="51"/>
    </row>
    <row r="9" spans="1:29" ht="12.75" customHeight="1" thickBot="1" x14ac:dyDescent="0.25">
      <c r="A9" s="60"/>
      <c r="B9" s="62"/>
      <c r="C9" s="62"/>
      <c r="D9" s="65"/>
      <c r="E9" s="66"/>
      <c r="F9" s="62"/>
      <c r="G9" s="77"/>
      <c r="H9" s="71"/>
      <c r="I9" s="71"/>
      <c r="J9" s="74"/>
      <c r="K9" s="69"/>
      <c r="L9" s="48"/>
      <c r="M9" s="48"/>
      <c r="N9" s="51"/>
      <c r="O9" s="48"/>
      <c r="P9" s="48"/>
      <c r="Q9" s="48"/>
      <c r="R9" s="48"/>
      <c r="S9" s="51"/>
      <c r="T9" s="51"/>
      <c r="U9" s="51"/>
      <c r="V9" s="51"/>
      <c r="W9" s="51"/>
    </row>
    <row r="10" spans="1:29" ht="12.75" customHeight="1" thickBot="1" x14ac:dyDescent="0.25">
      <c r="A10" s="60"/>
      <c r="B10" s="62"/>
      <c r="C10" s="62"/>
      <c r="D10" s="65"/>
      <c r="E10" s="66"/>
      <c r="F10" s="62"/>
      <c r="G10" s="77"/>
      <c r="H10" s="71"/>
      <c r="I10" s="71"/>
      <c r="J10" s="74"/>
      <c r="K10" s="69"/>
      <c r="L10" s="48"/>
      <c r="M10" s="48"/>
      <c r="N10" s="51"/>
      <c r="O10" s="48"/>
      <c r="P10" s="48"/>
      <c r="Q10" s="48"/>
      <c r="R10" s="48"/>
      <c r="S10" s="51"/>
      <c r="T10" s="51"/>
      <c r="U10" s="51"/>
      <c r="V10" s="51"/>
      <c r="W10" s="51"/>
    </row>
    <row r="11" spans="1:29" ht="12.75" customHeight="1" thickBot="1" x14ac:dyDescent="0.25">
      <c r="A11" s="60"/>
      <c r="B11" s="62"/>
      <c r="C11" s="62"/>
      <c r="D11" s="65"/>
      <c r="E11" s="66"/>
      <c r="F11" s="62"/>
      <c r="G11" s="77"/>
      <c r="H11" s="71"/>
      <c r="I11" s="71"/>
      <c r="J11" s="74"/>
      <c r="K11" s="69"/>
      <c r="L11" s="48"/>
      <c r="M11" s="48"/>
      <c r="N11" s="51"/>
      <c r="O11" s="48"/>
      <c r="P11" s="48"/>
      <c r="Q11" s="48"/>
      <c r="R11" s="48"/>
      <c r="S11" s="51"/>
      <c r="T11" s="51"/>
      <c r="U11" s="51"/>
      <c r="V11" s="51"/>
      <c r="W11" s="51"/>
    </row>
    <row r="12" spans="1:29" ht="12.75" customHeight="1" thickBot="1" x14ac:dyDescent="0.25">
      <c r="A12" s="60"/>
      <c r="B12" s="62"/>
      <c r="C12" s="62"/>
      <c r="D12" s="65"/>
      <c r="E12" s="66"/>
      <c r="F12" s="62"/>
      <c r="G12" s="77"/>
      <c r="H12" s="71"/>
      <c r="I12" s="71"/>
      <c r="J12" s="74"/>
      <c r="K12" s="69"/>
      <c r="L12" s="48"/>
      <c r="M12" s="48"/>
      <c r="N12" s="51"/>
      <c r="O12" s="48"/>
      <c r="P12" s="48"/>
      <c r="Q12" s="48"/>
      <c r="R12" s="48"/>
      <c r="S12" s="51"/>
      <c r="T12" s="51"/>
      <c r="U12" s="51"/>
      <c r="V12" s="51"/>
      <c r="W12" s="51"/>
    </row>
    <row r="13" spans="1:29" ht="13.5" customHeight="1" thickBot="1" x14ac:dyDescent="0.25">
      <c r="A13" s="60"/>
      <c r="B13" s="62"/>
      <c r="C13" s="62"/>
      <c r="D13" s="67"/>
      <c r="E13" s="68"/>
      <c r="F13" s="63"/>
      <c r="G13" s="78"/>
      <c r="H13" s="72"/>
      <c r="I13" s="72"/>
      <c r="J13" s="75"/>
      <c r="K13" s="69"/>
      <c r="L13" s="49"/>
      <c r="M13" s="49"/>
      <c r="N13" s="52"/>
      <c r="O13" s="49"/>
      <c r="P13" s="49"/>
      <c r="Q13" s="49"/>
      <c r="R13" s="49"/>
      <c r="S13" s="52"/>
      <c r="T13" s="52"/>
      <c r="U13" s="52"/>
      <c r="V13" s="52"/>
      <c r="W13" s="52"/>
    </row>
    <row r="14" spans="1:29" ht="12.75" customHeight="1" thickBot="1" x14ac:dyDescent="0.25">
      <c r="A14" s="60"/>
      <c r="B14" s="63"/>
      <c r="C14" s="63"/>
      <c r="D14" s="8" t="s">
        <v>3</v>
      </c>
      <c r="E14" s="8" t="s">
        <v>4</v>
      </c>
      <c r="F14" s="35"/>
      <c r="G14" s="35"/>
      <c r="H14" s="8"/>
      <c r="I14" s="8"/>
      <c r="J14" s="8"/>
      <c r="K14" s="69"/>
      <c r="L14" s="10" t="s">
        <v>16</v>
      </c>
      <c r="M14" s="10" t="s">
        <v>16</v>
      </c>
      <c r="N14" s="10" t="s">
        <v>15</v>
      </c>
      <c r="O14" s="10" t="s">
        <v>15</v>
      </c>
      <c r="P14" s="10" t="s">
        <v>17</v>
      </c>
      <c r="Q14" s="10" t="s">
        <v>16</v>
      </c>
      <c r="R14" s="10" t="s">
        <v>16</v>
      </c>
      <c r="S14" s="10" t="s">
        <v>15</v>
      </c>
      <c r="T14" s="10" t="s">
        <v>15</v>
      </c>
      <c r="U14" s="10" t="s">
        <v>18</v>
      </c>
      <c r="V14" s="10" t="s">
        <v>15</v>
      </c>
      <c r="W14" s="10" t="s">
        <v>15</v>
      </c>
    </row>
    <row r="15" spans="1:29" ht="12.75" customHeight="1" x14ac:dyDescent="0.2">
      <c r="A15" s="1"/>
      <c r="B15" s="1"/>
      <c r="C15" s="5"/>
      <c r="D15" s="15"/>
      <c r="E15" s="15"/>
      <c r="F15" s="38"/>
      <c r="G15" s="38"/>
      <c r="H15" s="15"/>
      <c r="I15" s="15"/>
      <c r="J15" s="15"/>
      <c r="K15" s="5"/>
      <c r="L15" s="45"/>
      <c r="M15" s="12"/>
      <c r="N15" s="30"/>
      <c r="O15" s="11"/>
      <c r="P15" s="11"/>
      <c r="Q15" s="2"/>
      <c r="R15" s="2"/>
      <c r="S15" s="2"/>
      <c r="T15" s="2"/>
      <c r="U15" s="2"/>
      <c r="V15" s="2"/>
      <c r="W15" s="2"/>
      <c r="Y15" s="25"/>
      <c r="Z15" s="25"/>
      <c r="AA15" s="79"/>
      <c r="AB15" s="79"/>
      <c r="AC15" s="25"/>
    </row>
    <row r="16" spans="1:29" ht="12.75" customHeight="1" x14ac:dyDescent="0.2">
      <c r="A16" s="1"/>
      <c r="B16" s="1">
        <f>$B$1</f>
        <v>26</v>
      </c>
      <c r="C16" s="1" t="s">
        <v>27</v>
      </c>
      <c r="D16" s="39">
        <v>11167</v>
      </c>
      <c r="E16" s="39">
        <v>11177</v>
      </c>
      <c r="F16" s="11">
        <f>E16-D16</f>
        <v>10</v>
      </c>
      <c r="G16" s="22">
        <v>6</v>
      </c>
      <c r="H16" s="22">
        <f>($G16*$F16)/9</f>
        <v>6.666666666666667</v>
      </c>
      <c r="I16" s="22">
        <f>$H16</f>
        <v>6.666666666666667</v>
      </c>
      <c r="J16" s="22">
        <f>$H16+(3*$F16)/9</f>
        <v>10</v>
      </c>
      <c r="K16" s="5" t="s">
        <v>25</v>
      </c>
      <c r="L16" s="22">
        <f>$H16</f>
        <v>6.666666666666667</v>
      </c>
      <c r="M16" s="32"/>
      <c r="N16" s="29"/>
      <c r="O16" s="11"/>
      <c r="P16" s="11"/>
      <c r="Q16" s="11"/>
      <c r="R16" s="2"/>
      <c r="S16" s="32">
        <f>$I16*(S$1/36)</f>
        <v>1.1111111111111112</v>
      </c>
      <c r="T16" s="32">
        <f>$J16*(T$1/36)</f>
        <v>1.6666666666666665</v>
      </c>
      <c r="U16" s="11">
        <f>($H16*0.06)+($H16*0.09)</f>
        <v>1</v>
      </c>
      <c r="V16" s="32">
        <f>$H16*(V$1/36)</f>
        <v>0.23148148148148151</v>
      </c>
      <c r="W16" s="32">
        <f>$H16*(W$1/36)</f>
        <v>0.32407407407407407</v>
      </c>
      <c r="Y16" s="25"/>
      <c r="Z16" s="25"/>
      <c r="AA16" s="79"/>
      <c r="AB16" s="79"/>
      <c r="AC16" s="25"/>
    </row>
    <row r="17" spans="1:29" ht="12.75" customHeight="1" x14ac:dyDescent="0.2">
      <c r="A17" s="1"/>
      <c r="B17" s="1">
        <f t="shared" ref="B17:B19" si="0">$B$1</f>
        <v>26</v>
      </c>
      <c r="C17" s="1" t="s">
        <v>28</v>
      </c>
      <c r="D17" s="39">
        <v>11167</v>
      </c>
      <c r="E17" s="39">
        <v>11177</v>
      </c>
      <c r="F17" s="11">
        <f t="shared" ref="F17:F20" si="1">E17-D17</f>
        <v>10</v>
      </c>
      <c r="G17" s="22">
        <v>6</v>
      </c>
      <c r="H17" s="22">
        <f t="shared" ref="H17:H53" si="2">($G17*$F17)/9</f>
        <v>6.666666666666667</v>
      </c>
      <c r="I17" s="22">
        <f t="shared" ref="I17:I55" si="3">$H17</f>
        <v>6.666666666666667</v>
      </c>
      <c r="J17" s="22">
        <f t="shared" ref="J17:J25" si="4">$H17+(3*$F17)/9</f>
        <v>10</v>
      </c>
      <c r="K17" s="1" t="s">
        <v>5</v>
      </c>
      <c r="L17" s="22">
        <f t="shared" ref="L17:L55" si="5">$H17</f>
        <v>6.666666666666667</v>
      </c>
      <c r="M17" s="11"/>
      <c r="N17" s="31"/>
      <c r="O17" s="22"/>
      <c r="P17" s="22"/>
      <c r="Q17" s="22"/>
      <c r="R17" s="6"/>
      <c r="S17" s="32">
        <f t="shared" ref="S17:S55" si="6">$I17*(S$1/36)</f>
        <v>1.1111111111111112</v>
      </c>
      <c r="T17" s="32">
        <f t="shared" ref="T17:T55" si="7">$J17*(T$1/36)</f>
        <v>1.6666666666666665</v>
      </c>
      <c r="U17" s="11">
        <f t="shared" ref="U17:U55" si="8">($H17*0.06)+($H17*0.09)</f>
        <v>1</v>
      </c>
      <c r="V17" s="32">
        <f t="shared" ref="V17:W55" si="9">$H17*(V$1/36)</f>
        <v>0.23148148148148151</v>
      </c>
      <c r="W17" s="32">
        <f t="shared" si="9"/>
        <v>0.32407407407407407</v>
      </c>
      <c r="Y17" s="25"/>
      <c r="Z17" s="25"/>
      <c r="AA17" s="79"/>
      <c r="AB17" s="79"/>
      <c r="AC17" s="25"/>
    </row>
    <row r="18" spans="1:29" s="4" customFormat="1" ht="12.75" customHeight="1" x14ac:dyDescent="0.2">
      <c r="A18" s="1"/>
      <c r="B18" s="1">
        <f t="shared" si="0"/>
        <v>26</v>
      </c>
      <c r="C18" s="1" t="s">
        <v>29</v>
      </c>
      <c r="D18" s="39">
        <v>11402</v>
      </c>
      <c r="E18" s="39">
        <v>11412</v>
      </c>
      <c r="F18" s="11">
        <f t="shared" si="1"/>
        <v>10</v>
      </c>
      <c r="G18" s="22">
        <v>6</v>
      </c>
      <c r="H18" s="22">
        <f t="shared" si="2"/>
        <v>6.666666666666667</v>
      </c>
      <c r="I18" s="22">
        <f t="shared" si="3"/>
        <v>6.666666666666667</v>
      </c>
      <c r="J18" s="22">
        <f t="shared" si="4"/>
        <v>10</v>
      </c>
      <c r="K18" s="5" t="s">
        <v>25</v>
      </c>
      <c r="L18" s="22">
        <f t="shared" si="5"/>
        <v>6.666666666666667</v>
      </c>
      <c r="M18" s="33"/>
      <c r="N18" s="34"/>
      <c r="O18" s="11"/>
      <c r="P18" s="11"/>
      <c r="Q18" s="2"/>
      <c r="R18" s="2"/>
      <c r="S18" s="32">
        <f t="shared" si="6"/>
        <v>1.1111111111111112</v>
      </c>
      <c r="T18" s="32">
        <f t="shared" si="7"/>
        <v>1.6666666666666665</v>
      </c>
      <c r="U18" s="11">
        <f t="shared" si="8"/>
        <v>1</v>
      </c>
      <c r="V18" s="32">
        <f t="shared" si="9"/>
        <v>0.23148148148148151</v>
      </c>
      <c r="W18" s="32">
        <f t="shared" si="9"/>
        <v>0.32407407407407407</v>
      </c>
      <c r="Y18" s="25"/>
      <c r="Z18" s="25"/>
      <c r="AA18" s="79"/>
      <c r="AB18" s="79"/>
      <c r="AC18" s="25"/>
    </row>
    <row r="19" spans="1:29" ht="12.75" customHeight="1" x14ac:dyDescent="0.2">
      <c r="A19" s="1"/>
      <c r="B19" s="1">
        <f t="shared" si="0"/>
        <v>26</v>
      </c>
      <c r="C19" s="1" t="s">
        <v>30</v>
      </c>
      <c r="D19" s="39">
        <v>11402</v>
      </c>
      <c r="E19" s="39">
        <v>11412</v>
      </c>
      <c r="F19" s="11">
        <f t="shared" si="1"/>
        <v>10</v>
      </c>
      <c r="G19" s="22">
        <v>6</v>
      </c>
      <c r="H19" s="22">
        <f t="shared" si="2"/>
        <v>6.666666666666667</v>
      </c>
      <c r="I19" s="22">
        <f t="shared" si="3"/>
        <v>6.666666666666667</v>
      </c>
      <c r="J19" s="22">
        <f t="shared" si="4"/>
        <v>10</v>
      </c>
      <c r="K19" s="1" t="s">
        <v>5</v>
      </c>
      <c r="L19" s="22">
        <f t="shared" si="5"/>
        <v>6.666666666666667</v>
      </c>
      <c r="M19" s="33"/>
      <c r="N19" s="34"/>
      <c r="O19" s="11"/>
      <c r="P19" s="11"/>
      <c r="Q19" s="2"/>
      <c r="R19" s="2"/>
      <c r="S19" s="32">
        <f t="shared" si="6"/>
        <v>1.1111111111111112</v>
      </c>
      <c r="T19" s="32">
        <f t="shared" si="7"/>
        <v>1.6666666666666665</v>
      </c>
      <c r="U19" s="11">
        <f t="shared" si="8"/>
        <v>1</v>
      </c>
      <c r="V19" s="32">
        <f t="shared" si="9"/>
        <v>0.23148148148148151</v>
      </c>
      <c r="W19" s="32">
        <f t="shared" si="9"/>
        <v>0.32407407407407407</v>
      </c>
      <c r="Y19" s="25"/>
      <c r="Z19" s="25"/>
      <c r="AA19" s="79"/>
      <c r="AB19" s="79"/>
      <c r="AC19" s="25"/>
    </row>
    <row r="20" spans="1:29" ht="12.75" customHeight="1" x14ac:dyDescent="0.2">
      <c r="A20" s="1"/>
      <c r="B20" s="1">
        <f>$B$1+1</f>
        <v>27</v>
      </c>
      <c r="C20" s="1" t="s">
        <v>31</v>
      </c>
      <c r="D20" s="39">
        <v>11902</v>
      </c>
      <c r="E20" s="39">
        <v>11912</v>
      </c>
      <c r="F20" s="11">
        <f t="shared" si="1"/>
        <v>10</v>
      </c>
      <c r="G20" s="22">
        <v>6</v>
      </c>
      <c r="H20" s="22">
        <f t="shared" si="2"/>
        <v>6.666666666666667</v>
      </c>
      <c r="I20" s="22">
        <f t="shared" si="3"/>
        <v>6.666666666666667</v>
      </c>
      <c r="J20" s="22">
        <f t="shared" si="4"/>
        <v>10</v>
      </c>
      <c r="K20" s="5" t="s">
        <v>25</v>
      </c>
      <c r="L20" s="22">
        <f t="shared" si="5"/>
        <v>6.666666666666667</v>
      </c>
      <c r="M20" s="11"/>
      <c r="N20" s="30"/>
      <c r="O20" s="11"/>
      <c r="P20" s="11"/>
      <c r="Q20" s="2"/>
      <c r="R20" s="2"/>
      <c r="S20" s="32">
        <f t="shared" si="6"/>
        <v>1.1111111111111112</v>
      </c>
      <c r="T20" s="32">
        <f t="shared" si="7"/>
        <v>1.6666666666666665</v>
      </c>
      <c r="U20" s="11">
        <f t="shared" si="8"/>
        <v>1</v>
      </c>
      <c r="V20" s="32">
        <f t="shared" si="9"/>
        <v>0.23148148148148151</v>
      </c>
      <c r="W20" s="32">
        <f t="shared" si="9"/>
        <v>0.32407407407407407</v>
      </c>
      <c r="Y20" s="25"/>
      <c r="Z20" s="25"/>
      <c r="AA20" s="27"/>
      <c r="AB20" s="27"/>
      <c r="AC20" s="25"/>
    </row>
    <row r="21" spans="1:29" ht="12.75" customHeight="1" x14ac:dyDescent="0.2">
      <c r="A21" s="1"/>
      <c r="B21" s="1"/>
      <c r="C21" s="1"/>
      <c r="D21" s="39"/>
      <c r="E21" s="39"/>
      <c r="F21" s="11"/>
      <c r="G21" s="22"/>
      <c r="H21" s="22"/>
      <c r="I21" s="22"/>
      <c r="J21" s="22"/>
      <c r="K21" s="5"/>
      <c r="L21" s="22"/>
      <c r="M21" s="11"/>
      <c r="N21" s="30"/>
      <c r="O21" s="11"/>
      <c r="P21" s="11"/>
      <c r="Q21" s="2"/>
      <c r="R21" s="2"/>
      <c r="S21" s="32"/>
      <c r="T21" s="32"/>
      <c r="U21" s="11"/>
      <c r="V21" s="32"/>
      <c r="W21" s="32"/>
      <c r="Y21" s="25"/>
      <c r="Z21" s="25"/>
      <c r="AA21" s="27"/>
      <c r="AB21" s="27"/>
      <c r="AC21" s="25"/>
    </row>
    <row r="22" spans="1:29" ht="12.75" customHeight="1" x14ac:dyDescent="0.2">
      <c r="A22" s="1"/>
      <c r="B22" s="1">
        <f>$B$1+1</f>
        <v>27</v>
      </c>
      <c r="C22" s="1" t="s">
        <v>32</v>
      </c>
      <c r="D22" s="39">
        <v>11902</v>
      </c>
      <c r="E22" s="39">
        <v>11912</v>
      </c>
      <c r="F22" s="11">
        <f>E22-D22</f>
        <v>10</v>
      </c>
      <c r="G22" s="22">
        <v>6</v>
      </c>
      <c r="H22" s="22">
        <f t="shared" si="2"/>
        <v>6.666666666666667</v>
      </c>
      <c r="I22" s="22">
        <f t="shared" si="3"/>
        <v>6.666666666666667</v>
      </c>
      <c r="J22" s="22">
        <f t="shared" si="4"/>
        <v>10</v>
      </c>
      <c r="K22" s="5" t="s">
        <v>5</v>
      </c>
      <c r="L22" s="22">
        <f t="shared" si="5"/>
        <v>6.666666666666667</v>
      </c>
      <c r="M22" s="11"/>
      <c r="N22" s="11"/>
      <c r="O22" s="11"/>
      <c r="P22" s="11"/>
      <c r="Q22" s="2"/>
      <c r="R22" s="2"/>
      <c r="S22" s="32">
        <f t="shared" si="6"/>
        <v>1.1111111111111112</v>
      </c>
      <c r="T22" s="32">
        <f t="shared" si="7"/>
        <v>1.6666666666666665</v>
      </c>
      <c r="U22" s="11">
        <f t="shared" si="8"/>
        <v>1</v>
      </c>
      <c r="V22" s="32">
        <f t="shared" si="9"/>
        <v>0.23148148148148151</v>
      </c>
      <c r="W22" s="32">
        <f t="shared" si="9"/>
        <v>0.32407407407407407</v>
      </c>
      <c r="Y22" s="25"/>
      <c r="Z22" s="25"/>
      <c r="AA22" s="79"/>
      <c r="AB22" s="79"/>
      <c r="AC22" s="25"/>
    </row>
    <row r="23" spans="1:29" ht="12.75" customHeight="1" x14ac:dyDescent="0.2">
      <c r="A23" s="1"/>
      <c r="B23" s="1">
        <f>$B$1+2</f>
        <v>28</v>
      </c>
      <c r="C23" s="1" t="s">
        <v>33</v>
      </c>
      <c r="D23" s="39">
        <v>12401</v>
      </c>
      <c r="E23" s="39">
        <v>12411</v>
      </c>
      <c r="F23" s="11">
        <f t="shared" ref="F23:F26" si="10">E23-D23</f>
        <v>10</v>
      </c>
      <c r="G23" s="22">
        <v>6</v>
      </c>
      <c r="H23" s="22">
        <f t="shared" si="2"/>
        <v>6.666666666666667</v>
      </c>
      <c r="I23" s="22">
        <f t="shared" si="3"/>
        <v>6.666666666666667</v>
      </c>
      <c r="J23" s="22">
        <f t="shared" si="4"/>
        <v>10</v>
      </c>
      <c r="K23" s="5" t="s">
        <v>25</v>
      </c>
      <c r="L23" s="22">
        <f t="shared" si="5"/>
        <v>6.666666666666667</v>
      </c>
      <c r="M23" s="11"/>
      <c r="N23" s="11"/>
      <c r="O23" s="11"/>
      <c r="P23" s="11"/>
      <c r="Q23" s="2"/>
      <c r="R23" s="2"/>
      <c r="S23" s="32">
        <f t="shared" si="6"/>
        <v>1.1111111111111112</v>
      </c>
      <c r="T23" s="32">
        <f t="shared" si="7"/>
        <v>1.6666666666666665</v>
      </c>
      <c r="U23" s="11">
        <f t="shared" si="8"/>
        <v>1</v>
      </c>
      <c r="V23" s="32">
        <f t="shared" si="9"/>
        <v>0.23148148148148151</v>
      </c>
      <c r="W23" s="32">
        <f t="shared" si="9"/>
        <v>0.32407407407407407</v>
      </c>
      <c r="Y23" s="25"/>
      <c r="Z23" s="25"/>
      <c r="AA23" s="79"/>
      <c r="AB23" s="79"/>
      <c r="AC23" s="25"/>
    </row>
    <row r="24" spans="1:29" ht="12.75" customHeight="1" x14ac:dyDescent="0.2">
      <c r="A24" s="1"/>
      <c r="B24" s="1">
        <f t="shared" ref="B24" si="11">$B$1+2</f>
        <v>28</v>
      </c>
      <c r="C24" s="1" t="s">
        <v>34</v>
      </c>
      <c r="D24" s="39">
        <v>12401</v>
      </c>
      <c r="E24" s="39">
        <v>12411</v>
      </c>
      <c r="F24" s="11">
        <f t="shared" si="10"/>
        <v>10</v>
      </c>
      <c r="G24" s="22">
        <v>6</v>
      </c>
      <c r="H24" s="22">
        <f t="shared" si="2"/>
        <v>6.666666666666667</v>
      </c>
      <c r="I24" s="22">
        <f t="shared" si="3"/>
        <v>6.666666666666667</v>
      </c>
      <c r="J24" s="22">
        <f t="shared" si="4"/>
        <v>10</v>
      </c>
      <c r="K24" s="1" t="s">
        <v>5</v>
      </c>
      <c r="L24" s="22">
        <f t="shared" si="5"/>
        <v>6.666666666666667</v>
      </c>
      <c r="M24" s="11"/>
      <c r="N24" s="11"/>
      <c r="O24" s="11"/>
      <c r="P24" s="11"/>
      <c r="Q24" s="2"/>
      <c r="R24" s="6"/>
      <c r="S24" s="32">
        <f t="shared" si="6"/>
        <v>1.1111111111111112</v>
      </c>
      <c r="T24" s="32">
        <f t="shared" si="7"/>
        <v>1.6666666666666665</v>
      </c>
      <c r="U24" s="11">
        <f t="shared" si="8"/>
        <v>1</v>
      </c>
      <c r="V24" s="32">
        <f t="shared" si="9"/>
        <v>0.23148148148148151</v>
      </c>
      <c r="W24" s="32">
        <f t="shared" si="9"/>
        <v>0.32407407407407407</v>
      </c>
      <c r="Y24" s="25"/>
      <c r="Z24" s="25"/>
      <c r="AA24" s="79"/>
      <c r="AB24" s="79"/>
      <c r="AC24" s="25"/>
    </row>
    <row r="25" spans="1:29" ht="12.75" customHeight="1" x14ac:dyDescent="0.2">
      <c r="A25" s="1"/>
      <c r="B25" s="1">
        <f>$B$1+3</f>
        <v>29</v>
      </c>
      <c r="C25" s="1" t="s">
        <v>35</v>
      </c>
      <c r="D25" s="39">
        <v>12652</v>
      </c>
      <c r="E25" s="39">
        <v>12662</v>
      </c>
      <c r="F25" s="11">
        <f t="shared" si="10"/>
        <v>10</v>
      </c>
      <c r="G25" s="22">
        <v>6</v>
      </c>
      <c r="H25" s="22">
        <f t="shared" si="2"/>
        <v>6.666666666666667</v>
      </c>
      <c r="I25" s="22">
        <f t="shared" si="3"/>
        <v>6.666666666666667</v>
      </c>
      <c r="J25" s="22">
        <f t="shared" si="4"/>
        <v>10</v>
      </c>
      <c r="K25" s="5" t="s">
        <v>25</v>
      </c>
      <c r="L25" s="22">
        <f t="shared" si="5"/>
        <v>6.666666666666667</v>
      </c>
      <c r="M25" s="11"/>
      <c r="N25" s="11"/>
      <c r="O25" s="11"/>
      <c r="P25" s="11"/>
      <c r="Q25" s="2"/>
      <c r="R25" s="2"/>
      <c r="S25" s="32">
        <f t="shared" si="6"/>
        <v>1.1111111111111112</v>
      </c>
      <c r="T25" s="32">
        <f t="shared" si="7"/>
        <v>1.6666666666666665</v>
      </c>
      <c r="U25" s="11">
        <f t="shared" si="8"/>
        <v>1</v>
      </c>
      <c r="V25" s="32">
        <f t="shared" si="9"/>
        <v>0.23148148148148151</v>
      </c>
      <c r="W25" s="32">
        <f t="shared" si="9"/>
        <v>0.32407407407407407</v>
      </c>
      <c r="Y25" s="25"/>
      <c r="Z25" s="25"/>
      <c r="AA25" s="79"/>
      <c r="AB25" s="79"/>
      <c r="AC25" s="25"/>
    </row>
    <row r="26" spans="1:29" ht="12.75" customHeight="1" x14ac:dyDescent="0.2">
      <c r="A26" s="1"/>
      <c r="B26" s="1">
        <f>$B$1+3</f>
        <v>29</v>
      </c>
      <c r="C26" s="1" t="s">
        <v>36</v>
      </c>
      <c r="D26" s="39">
        <v>12652</v>
      </c>
      <c r="E26" s="39">
        <v>12716.29</v>
      </c>
      <c r="F26" s="11">
        <f t="shared" si="10"/>
        <v>64.290000000000873</v>
      </c>
      <c r="G26" s="22" t="s">
        <v>66</v>
      </c>
      <c r="H26" s="22">
        <f>437.8424/9</f>
        <v>48.649155555555552</v>
      </c>
      <c r="I26" s="22">
        <f t="shared" si="3"/>
        <v>48.649155555555552</v>
      </c>
      <c r="J26" s="22">
        <f>$H26+((19.254+65.445)*3)/9</f>
        <v>76.882155555555556</v>
      </c>
      <c r="K26" s="1" t="s">
        <v>5</v>
      </c>
      <c r="L26" s="22">
        <f t="shared" si="5"/>
        <v>48.649155555555552</v>
      </c>
      <c r="M26" s="2"/>
      <c r="N26" s="2"/>
      <c r="O26" s="2"/>
      <c r="P26" s="2"/>
      <c r="Q26" s="2"/>
      <c r="R26" s="2"/>
      <c r="S26" s="32">
        <f t="shared" si="6"/>
        <v>8.1081925925925908</v>
      </c>
      <c r="T26" s="32">
        <f t="shared" si="7"/>
        <v>12.813692592592592</v>
      </c>
      <c r="U26" s="11">
        <f t="shared" si="8"/>
        <v>7.2973733333333328</v>
      </c>
      <c r="V26" s="32">
        <f t="shared" si="9"/>
        <v>1.6892067901234566</v>
      </c>
      <c r="W26" s="32">
        <f t="shared" si="9"/>
        <v>2.3648895061728394</v>
      </c>
    </row>
    <row r="27" spans="1:29" ht="12.75" customHeight="1" x14ac:dyDescent="0.2">
      <c r="A27" s="1"/>
      <c r="B27" s="1"/>
      <c r="C27" s="1"/>
      <c r="D27" s="39"/>
      <c r="E27" s="40"/>
      <c r="F27" s="11"/>
      <c r="G27" s="22"/>
      <c r="H27" s="22"/>
      <c r="I27" s="22"/>
      <c r="J27" s="22"/>
      <c r="K27" s="1"/>
      <c r="L27" s="22"/>
      <c r="M27" s="6"/>
      <c r="N27" s="6"/>
      <c r="O27" s="6"/>
      <c r="P27" s="6"/>
      <c r="Q27" s="6"/>
      <c r="R27" s="6"/>
      <c r="S27" s="32"/>
      <c r="T27" s="32"/>
      <c r="U27" s="11"/>
      <c r="V27" s="32"/>
      <c r="W27" s="32"/>
    </row>
    <row r="28" spans="1:29" ht="12.75" customHeight="1" x14ac:dyDescent="0.2">
      <c r="A28" s="1"/>
      <c r="B28" s="1">
        <f>$B$1+3</f>
        <v>29</v>
      </c>
      <c r="C28" s="1" t="s">
        <v>37</v>
      </c>
      <c r="D28" s="41">
        <v>12744.71</v>
      </c>
      <c r="E28" s="42">
        <v>13003.12</v>
      </c>
      <c r="F28" s="11">
        <f t="shared" ref="F28:F29" si="12">E28-D28</f>
        <v>258.41000000000167</v>
      </c>
      <c r="G28" s="22" t="s">
        <v>66</v>
      </c>
      <c r="H28" s="22">
        <f>(2371.506+116.4122)/9</f>
        <v>276.43535555555559</v>
      </c>
      <c r="I28" s="22">
        <f t="shared" si="3"/>
        <v>276.43535555555559</v>
      </c>
      <c r="J28" s="22">
        <f>H28+(3*($E28-$D28))/9</f>
        <v>362.57202222222281</v>
      </c>
      <c r="K28" s="1" t="s">
        <v>5</v>
      </c>
      <c r="L28" s="22">
        <f>116.4122/9</f>
        <v>12.934688888888889</v>
      </c>
      <c r="M28" s="6">
        <f>($J28-(116.4122+(3*(32.352+4.08)))/9)</f>
        <v>337.49333333333391</v>
      </c>
      <c r="N28" s="6">
        <f>($J28-(116.4122+(3*(32.352+4.08)))/9)*(N$1/36)</f>
        <v>112.49777777777797</v>
      </c>
      <c r="O28" s="6">
        <f>($J28-(116.4122+(3*(32.352+4.08)))/9)*(O$1/36)</f>
        <v>112.49777777777797</v>
      </c>
      <c r="P28" s="22">
        <f>($J28-(116.4122+(3*(32.352+4.08)))/9)/P$1</f>
        <v>0.16874666666666696</v>
      </c>
      <c r="Q28" s="6">
        <f>($J28-(116.4122+(3*(32.352+4.08)))/9)</f>
        <v>337.49333333333391</v>
      </c>
      <c r="R28" s="6"/>
      <c r="S28" s="32">
        <f t="shared" si="6"/>
        <v>46.072559259259265</v>
      </c>
      <c r="T28" s="32">
        <f t="shared" si="7"/>
        <v>60.428670370370469</v>
      </c>
      <c r="U28" s="11">
        <f t="shared" si="8"/>
        <v>41.465303333333338</v>
      </c>
      <c r="V28" s="32">
        <f t="shared" si="9"/>
        <v>9.5984498456790135</v>
      </c>
      <c r="W28" s="32">
        <f t="shared" si="9"/>
        <v>13.437829783950619</v>
      </c>
      <c r="Y28" s="25"/>
      <c r="Z28" s="25"/>
      <c r="AA28" s="26"/>
      <c r="AB28" s="26"/>
      <c r="AC28" s="25"/>
    </row>
    <row r="29" spans="1:29" ht="12.75" customHeight="1" x14ac:dyDescent="0.2">
      <c r="A29" s="1"/>
      <c r="B29" s="1">
        <f>$B$1+4</f>
        <v>30</v>
      </c>
      <c r="C29" s="1" t="s">
        <v>38</v>
      </c>
      <c r="D29" s="39">
        <v>13152</v>
      </c>
      <c r="E29" s="39">
        <v>13162</v>
      </c>
      <c r="F29" s="11">
        <f t="shared" si="12"/>
        <v>10</v>
      </c>
      <c r="G29" s="22">
        <v>6</v>
      </c>
      <c r="H29" s="22">
        <f t="shared" si="2"/>
        <v>6.666666666666667</v>
      </c>
      <c r="I29" s="22">
        <f t="shared" si="3"/>
        <v>6.666666666666667</v>
      </c>
      <c r="J29" s="22">
        <f>$H29+(3*$F29)/9</f>
        <v>10</v>
      </c>
      <c r="K29" s="1" t="s">
        <v>25</v>
      </c>
      <c r="L29" s="22">
        <f t="shared" si="5"/>
        <v>6.666666666666667</v>
      </c>
      <c r="M29" s="11"/>
      <c r="N29" s="11"/>
      <c r="O29" s="11"/>
      <c r="P29" s="22"/>
      <c r="Q29" s="6"/>
      <c r="R29" s="6"/>
      <c r="S29" s="32">
        <f t="shared" si="6"/>
        <v>1.1111111111111112</v>
      </c>
      <c r="T29" s="32">
        <f t="shared" si="7"/>
        <v>1.6666666666666665</v>
      </c>
      <c r="U29" s="11">
        <f t="shared" si="8"/>
        <v>1</v>
      </c>
      <c r="V29" s="32">
        <f t="shared" si="9"/>
        <v>0.23148148148148151</v>
      </c>
      <c r="W29" s="32">
        <f t="shared" si="9"/>
        <v>0.32407407407407407</v>
      </c>
      <c r="Y29" s="25"/>
      <c r="Z29" s="25"/>
      <c r="AA29" s="26"/>
      <c r="AB29" s="26"/>
      <c r="AC29" s="25"/>
    </row>
    <row r="30" spans="1:29" ht="12.75" customHeight="1" x14ac:dyDescent="0.2">
      <c r="A30" s="1"/>
      <c r="B30" s="1">
        <f t="shared" ref="B30" si="13">$B$1+4</f>
        <v>30</v>
      </c>
      <c r="C30" s="1" t="s">
        <v>39</v>
      </c>
      <c r="D30" s="39">
        <v>13152</v>
      </c>
      <c r="E30" s="39">
        <v>13162</v>
      </c>
      <c r="F30" s="11">
        <f>E30-D30</f>
        <v>10</v>
      </c>
      <c r="G30" s="22">
        <v>6</v>
      </c>
      <c r="H30" s="22">
        <f t="shared" si="2"/>
        <v>6.666666666666667</v>
      </c>
      <c r="I30" s="22">
        <f t="shared" si="3"/>
        <v>6.666666666666667</v>
      </c>
      <c r="J30" s="22">
        <f t="shared" ref="J30:J53" si="14">$H30+(3*$F30)/9</f>
        <v>10</v>
      </c>
      <c r="K30" s="1" t="s">
        <v>5</v>
      </c>
      <c r="L30" s="22">
        <f t="shared" si="5"/>
        <v>6.666666666666667</v>
      </c>
      <c r="M30" s="11"/>
      <c r="N30" s="11"/>
      <c r="O30" s="11"/>
      <c r="P30" s="11"/>
      <c r="Q30" s="2"/>
      <c r="R30" s="2"/>
      <c r="S30" s="32">
        <f t="shared" si="6"/>
        <v>1.1111111111111112</v>
      </c>
      <c r="T30" s="32">
        <f t="shared" si="7"/>
        <v>1.6666666666666665</v>
      </c>
      <c r="U30" s="11">
        <f t="shared" si="8"/>
        <v>1</v>
      </c>
      <c r="V30" s="32">
        <f t="shared" si="9"/>
        <v>0.23148148148148151</v>
      </c>
      <c r="W30" s="32">
        <f t="shared" si="9"/>
        <v>0.32407407407407407</v>
      </c>
      <c r="Y30" s="25"/>
      <c r="Z30" s="25"/>
      <c r="AA30" s="79"/>
      <c r="AB30" s="79"/>
      <c r="AC30" s="25"/>
    </row>
    <row r="31" spans="1:29" ht="12.75" customHeight="1" x14ac:dyDescent="0.2">
      <c r="A31" s="1"/>
      <c r="B31" s="1">
        <f>$B$1+5</f>
        <v>31</v>
      </c>
      <c r="C31" s="1" t="s">
        <v>40</v>
      </c>
      <c r="D31" s="39">
        <v>13602</v>
      </c>
      <c r="E31" s="39">
        <v>13612</v>
      </c>
      <c r="F31" s="11">
        <f t="shared" ref="F31:F35" si="15">E31-D31</f>
        <v>10</v>
      </c>
      <c r="G31" s="22">
        <v>6</v>
      </c>
      <c r="H31" s="22">
        <f t="shared" si="2"/>
        <v>6.666666666666667</v>
      </c>
      <c r="I31" s="22">
        <f t="shared" si="3"/>
        <v>6.666666666666667</v>
      </c>
      <c r="J31" s="22">
        <f t="shared" si="14"/>
        <v>10</v>
      </c>
      <c r="K31" s="1" t="s">
        <v>25</v>
      </c>
      <c r="L31" s="22">
        <f t="shared" si="5"/>
        <v>6.666666666666667</v>
      </c>
      <c r="M31" s="11"/>
      <c r="N31" s="11"/>
      <c r="O31" s="11"/>
      <c r="P31" s="11"/>
      <c r="Q31" s="2"/>
      <c r="R31" s="2"/>
      <c r="S31" s="32">
        <f t="shared" si="6"/>
        <v>1.1111111111111112</v>
      </c>
      <c r="T31" s="32">
        <f t="shared" si="7"/>
        <v>1.6666666666666665</v>
      </c>
      <c r="U31" s="11">
        <f t="shared" si="8"/>
        <v>1</v>
      </c>
      <c r="V31" s="32">
        <f t="shared" si="9"/>
        <v>0.23148148148148151</v>
      </c>
      <c r="W31" s="32">
        <f t="shared" si="9"/>
        <v>0.32407407407407407</v>
      </c>
      <c r="Y31" s="25"/>
      <c r="Z31" s="25"/>
      <c r="AA31" s="79"/>
      <c r="AB31" s="79"/>
      <c r="AC31" s="25"/>
    </row>
    <row r="32" spans="1:29" ht="12.75" customHeight="1" x14ac:dyDescent="0.2">
      <c r="A32" s="1"/>
      <c r="B32" s="1">
        <f>$B$1+5</f>
        <v>31</v>
      </c>
      <c r="C32" s="1" t="s">
        <v>41</v>
      </c>
      <c r="D32" s="39">
        <v>13602</v>
      </c>
      <c r="E32" s="39">
        <v>13612</v>
      </c>
      <c r="F32" s="11">
        <f t="shared" si="15"/>
        <v>10</v>
      </c>
      <c r="G32" s="22">
        <v>6</v>
      </c>
      <c r="H32" s="22">
        <f t="shared" si="2"/>
        <v>6.666666666666667</v>
      </c>
      <c r="I32" s="22">
        <f t="shared" si="3"/>
        <v>6.666666666666667</v>
      </c>
      <c r="J32" s="22">
        <f t="shared" si="14"/>
        <v>10</v>
      </c>
      <c r="K32" s="1" t="s">
        <v>5</v>
      </c>
      <c r="L32" s="22">
        <f t="shared" si="5"/>
        <v>6.666666666666667</v>
      </c>
      <c r="M32" s="11"/>
      <c r="N32" s="11"/>
      <c r="O32" s="11"/>
      <c r="P32" s="11"/>
      <c r="Q32" s="2"/>
      <c r="R32" s="2"/>
      <c r="S32" s="32">
        <f t="shared" si="6"/>
        <v>1.1111111111111112</v>
      </c>
      <c r="T32" s="32">
        <f t="shared" si="7"/>
        <v>1.6666666666666665</v>
      </c>
      <c r="U32" s="11">
        <f t="shared" si="8"/>
        <v>1</v>
      </c>
      <c r="V32" s="32">
        <f t="shared" si="9"/>
        <v>0.23148148148148151</v>
      </c>
      <c r="W32" s="32">
        <f t="shared" si="9"/>
        <v>0.32407407407407407</v>
      </c>
      <c r="Y32" s="25"/>
      <c r="Z32" s="25"/>
      <c r="AA32" s="79"/>
      <c r="AB32" s="79"/>
      <c r="AC32" s="25"/>
    </row>
    <row r="33" spans="1:31" ht="12.75" customHeight="1" x14ac:dyDescent="0.2">
      <c r="A33" s="1"/>
      <c r="B33" s="1"/>
      <c r="C33" s="1"/>
      <c r="D33" s="39"/>
      <c r="E33" s="39"/>
      <c r="F33" s="11"/>
      <c r="G33" s="22"/>
      <c r="H33" s="22"/>
      <c r="I33" s="22"/>
      <c r="J33" s="22"/>
      <c r="K33" s="1"/>
      <c r="L33" s="22"/>
      <c r="M33" s="11"/>
      <c r="N33" s="11"/>
      <c r="O33" s="11"/>
      <c r="P33" s="11"/>
      <c r="Q33" s="2"/>
      <c r="R33" s="6"/>
      <c r="S33" s="32"/>
      <c r="T33" s="32"/>
      <c r="U33" s="11"/>
      <c r="V33" s="32"/>
      <c r="W33" s="32"/>
      <c r="Y33" s="25"/>
      <c r="Z33" s="25"/>
      <c r="AA33" s="26"/>
      <c r="AB33" s="26"/>
      <c r="AC33" s="25"/>
    </row>
    <row r="34" spans="1:31" ht="12.75" customHeight="1" x14ac:dyDescent="0.2">
      <c r="A34" s="1"/>
      <c r="B34" s="1">
        <f>$B$1+5</f>
        <v>31</v>
      </c>
      <c r="C34" s="1" t="s">
        <v>42</v>
      </c>
      <c r="D34" s="39">
        <v>13824</v>
      </c>
      <c r="E34" s="39">
        <v>13834</v>
      </c>
      <c r="F34" s="11">
        <f t="shared" si="15"/>
        <v>10</v>
      </c>
      <c r="G34" s="22">
        <v>6</v>
      </c>
      <c r="H34" s="22">
        <f t="shared" si="2"/>
        <v>6.666666666666667</v>
      </c>
      <c r="I34" s="22">
        <f t="shared" si="3"/>
        <v>6.666666666666667</v>
      </c>
      <c r="J34" s="22">
        <f t="shared" si="14"/>
        <v>10</v>
      </c>
      <c r="K34" s="1" t="s">
        <v>5</v>
      </c>
      <c r="L34" s="22">
        <f t="shared" si="5"/>
        <v>6.666666666666667</v>
      </c>
      <c r="M34" s="11"/>
      <c r="N34" s="11"/>
      <c r="O34" s="11"/>
      <c r="P34" s="11"/>
      <c r="Q34" s="2"/>
      <c r="R34" s="6"/>
      <c r="S34" s="32">
        <f t="shared" si="6"/>
        <v>1.1111111111111112</v>
      </c>
      <c r="T34" s="32">
        <f t="shared" si="7"/>
        <v>1.6666666666666665</v>
      </c>
      <c r="U34" s="11">
        <f t="shared" si="8"/>
        <v>1</v>
      </c>
      <c r="V34" s="32">
        <f t="shared" si="9"/>
        <v>0.23148148148148151</v>
      </c>
      <c r="W34" s="32">
        <f t="shared" si="9"/>
        <v>0.32407407407407407</v>
      </c>
      <c r="Y34" s="25"/>
      <c r="Z34" s="25"/>
      <c r="AA34" s="79"/>
      <c r="AB34" s="79"/>
      <c r="AC34" s="25"/>
    </row>
    <row r="35" spans="1:31" ht="12.75" customHeight="1" x14ac:dyDescent="0.2">
      <c r="A35" s="5"/>
      <c r="B35" s="1">
        <f>$B$1+5</f>
        <v>31</v>
      </c>
      <c r="C35" s="1" t="s">
        <v>43</v>
      </c>
      <c r="D35" s="39">
        <v>13825</v>
      </c>
      <c r="E35" s="39">
        <v>13835</v>
      </c>
      <c r="F35" s="11">
        <f t="shared" si="15"/>
        <v>10</v>
      </c>
      <c r="G35" s="22">
        <v>6</v>
      </c>
      <c r="H35" s="22">
        <f t="shared" si="2"/>
        <v>6.666666666666667</v>
      </c>
      <c r="I35" s="22">
        <f t="shared" si="3"/>
        <v>6.666666666666667</v>
      </c>
      <c r="J35" s="22">
        <f t="shared" si="14"/>
        <v>10</v>
      </c>
      <c r="K35" s="1" t="s">
        <v>25</v>
      </c>
      <c r="L35" s="22">
        <f t="shared" si="5"/>
        <v>6.666666666666667</v>
      </c>
      <c r="M35" s="6"/>
      <c r="N35" s="6"/>
      <c r="O35" s="6"/>
      <c r="P35" s="6"/>
      <c r="Q35" s="6"/>
      <c r="R35" s="6"/>
      <c r="S35" s="32">
        <f t="shared" si="6"/>
        <v>1.1111111111111112</v>
      </c>
      <c r="T35" s="32">
        <f t="shared" si="7"/>
        <v>1.6666666666666665</v>
      </c>
      <c r="U35" s="11">
        <f t="shared" si="8"/>
        <v>1</v>
      </c>
      <c r="V35" s="32">
        <f t="shared" si="9"/>
        <v>0.23148148148148151</v>
      </c>
      <c r="W35" s="32">
        <f t="shared" si="9"/>
        <v>0.32407407407407407</v>
      </c>
    </row>
    <row r="36" spans="1:31" ht="12.75" customHeight="1" x14ac:dyDescent="0.2">
      <c r="A36" s="1"/>
      <c r="B36" s="1">
        <f>$B$1+7</f>
        <v>33</v>
      </c>
      <c r="C36" s="1" t="s">
        <v>44</v>
      </c>
      <c r="D36" s="39">
        <v>14602</v>
      </c>
      <c r="E36" s="39">
        <v>14612</v>
      </c>
      <c r="F36" s="11">
        <f>E36-D36</f>
        <v>10</v>
      </c>
      <c r="G36" s="22">
        <v>6</v>
      </c>
      <c r="H36" s="22">
        <f t="shared" si="2"/>
        <v>6.666666666666667</v>
      </c>
      <c r="I36" s="22">
        <f t="shared" si="3"/>
        <v>6.666666666666667</v>
      </c>
      <c r="J36" s="22">
        <f t="shared" si="14"/>
        <v>10</v>
      </c>
      <c r="K36" s="5" t="s">
        <v>5</v>
      </c>
      <c r="L36" s="22">
        <f t="shared" si="5"/>
        <v>6.666666666666667</v>
      </c>
      <c r="M36" s="11"/>
      <c r="N36" s="11"/>
      <c r="O36" s="11"/>
      <c r="P36" s="11"/>
      <c r="Q36" s="2"/>
      <c r="R36" s="6"/>
      <c r="S36" s="32">
        <f t="shared" si="6"/>
        <v>1.1111111111111112</v>
      </c>
      <c r="T36" s="32">
        <f t="shared" si="7"/>
        <v>1.6666666666666665</v>
      </c>
      <c r="U36" s="11">
        <f t="shared" si="8"/>
        <v>1</v>
      </c>
      <c r="V36" s="32">
        <f t="shared" si="9"/>
        <v>0.23148148148148151</v>
      </c>
      <c r="W36" s="32">
        <f t="shared" si="9"/>
        <v>0.32407407407407407</v>
      </c>
      <c r="Y36" s="25"/>
      <c r="Z36" s="25"/>
      <c r="AA36" s="79"/>
      <c r="AB36" s="79"/>
      <c r="AC36" s="25"/>
    </row>
    <row r="37" spans="1:31" ht="12.75" customHeight="1" x14ac:dyDescent="0.2">
      <c r="A37" s="1"/>
      <c r="B37" s="1">
        <f t="shared" ref="B37:B38" si="16">$B$1+7</f>
        <v>33</v>
      </c>
      <c r="C37" s="1" t="s">
        <v>45</v>
      </c>
      <c r="D37" s="39">
        <v>14851</v>
      </c>
      <c r="E37" s="39">
        <v>14861</v>
      </c>
      <c r="F37" s="11">
        <f t="shared" ref="F37:F41" si="17">E37-D37</f>
        <v>10</v>
      </c>
      <c r="G37" s="22">
        <v>6</v>
      </c>
      <c r="H37" s="22">
        <f t="shared" si="2"/>
        <v>6.666666666666667</v>
      </c>
      <c r="I37" s="22">
        <f t="shared" si="3"/>
        <v>6.666666666666667</v>
      </c>
      <c r="J37" s="22">
        <f t="shared" si="14"/>
        <v>10</v>
      </c>
      <c r="K37" s="5" t="s">
        <v>25</v>
      </c>
      <c r="L37" s="22">
        <f t="shared" si="5"/>
        <v>6.666666666666667</v>
      </c>
      <c r="M37" s="11"/>
      <c r="N37" s="11"/>
      <c r="O37" s="11"/>
      <c r="P37" s="11"/>
      <c r="Q37" s="2"/>
      <c r="R37" s="2"/>
      <c r="S37" s="32">
        <f t="shared" si="6"/>
        <v>1.1111111111111112</v>
      </c>
      <c r="T37" s="32">
        <f t="shared" si="7"/>
        <v>1.6666666666666665</v>
      </c>
      <c r="U37" s="11">
        <f t="shared" si="8"/>
        <v>1</v>
      </c>
      <c r="V37" s="32">
        <f t="shared" si="9"/>
        <v>0.23148148148148151</v>
      </c>
      <c r="W37" s="32">
        <f t="shared" si="9"/>
        <v>0.32407407407407407</v>
      </c>
      <c r="Y37" s="25"/>
      <c r="Z37" s="25"/>
      <c r="AA37" s="79"/>
      <c r="AB37" s="79"/>
      <c r="AC37" s="25"/>
    </row>
    <row r="38" spans="1:31" ht="12.75" customHeight="1" x14ac:dyDescent="0.2">
      <c r="A38" s="1"/>
      <c r="B38" s="1">
        <f t="shared" si="16"/>
        <v>33</v>
      </c>
      <c r="C38" s="1" t="s">
        <v>46</v>
      </c>
      <c r="D38" s="39">
        <v>14851</v>
      </c>
      <c r="E38" s="39">
        <v>14861</v>
      </c>
      <c r="F38" s="11">
        <f t="shared" si="17"/>
        <v>10</v>
      </c>
      <c r="G38" s="22">
        <v>6</v>
      </c>
      <c r="H38" s="22">
        <f t="shared" si="2"/>
        <v>6.666666666666667</v>
      </c>
      <c r="I38" s="22">
        <f t="shared" si="3"/>
        <v>6.666666666666667</v>
      </c>
      <c r="J38" s="22">
        <f t="shared" si="14"/>
        <v>10</v>
      </c>
      <c r="K38" s="1" t="s">
        <v>5</v>
      </c>
      <c r="L38" s="22">
        <f t="shared" si="5"/>
        <v>6.666666666666667</v>
      </c>
      <c r="M38" s="11"/>
      <c r="N38" s="11"/>
      <c r="O38" s="11"/>
      <c r="P38" s="11"/>
      <c r="Q38" s="2"/>
      <c r="R38" s="6"/>
      <c r="S38" s="32">
        <f t="shared" si="6"/>
        <v>1.1111111111111112</v>
      </c>
      <c r="T38" s="32">
        <f t="shared" si="7"/>
        <v>1.6666666666666665</v>
      </c>
      <c r="U38" s="11">
        <f t="shared" si="8"/>
        <v>1</v>
      </c>
      <c r="V38" s="32">
        <f t="shared" si="9"/>
        <v>0.23148148148148151</v>
      </c>
      <c r="W38" s="32">
        <f t="shared" si="9"/>
        <v>0.32407407407407407</v>
      </c>
      <c r="Y38" s="25"/>
      <c r="Z38" s="25"/>
      <c r="AA38" s="79"/>
      <c r="AB38" s="79"/>
      <c r="AC38" s="25"/>
    </row>
    <row r="39" spans="1:31" ht="12.75" customHeight="1" x14ac:dyDescent="0.2">
      <c r="A39" s="1"/>
      <c r="B39" s="1"/>
      <c r="C39" s="1"/>
      <c r="D39" s="39"/>
      <c r="E39" s="39"/>
      <c r="F39" s="11"/>
      <c r="G39" s="22"/>
      <c r="H39" s="22"/>
      <c r="I39" s="22"/>
      <c r="J39" s="22"/>
      <c r="K39" s="5"/>
      <c r="L39" s="22"/>
      <c r="M39" s="11"/>
      <c r="N39" s="11"/>
      <c r="O39" s="11"/>
      <c r="P39" s="11"/>
      <c r="Q39" s="2"/>
      <c r="R39" s="6"/>
      <c r="S39" s="32"/>
      <c r="T39" s="32"/>
      <c r="U39" s="11"/>
      <c r="V39" s="32"/>
      <c r="W39" s="32"/>
      <c r="Y39" s="25"/>
      <c r="Z39" s="25"/>
      <c r="AA39" s="26"/>
      <c r="AB39" s="26"/>
      <c r="AC39" s="25"/>
    </row>
    <row r="40" spans="1:31" ht="12.75" customHeight="1" x14ac:dyDescent="0.2">
      <c r="A40" s="1"/>
      <c r="B40" s="1">
        <f>$B$1+8</f>
        <v>34</v>
      </c>
      <c r="C40" s="1" t="s">
        <v>47</v>
      </c>
      <c r="D40" s="39">
        <v>15101</v>
      </c>
      <c r="E40" s="39">
        <v>15111</v>
      </c>
      <c r="F40" s="11">
        <f t="shared" si="17"/>
        <v>10</v>
      </c>
      <c r="G40" s="22">
        <v>6</v>
      </c>
      <c r="H40" s="22">
        <f t="shared" si="2"/>
        <v>6.666666666666667</v>
      </c>
      <c r="I40" s="22">
        <f t="shared" si="3"/>
        <v>6.666666666666667</v>
      </c>
      <c r="J40" s="22">
        <f t="shared" si="14"/>
        <v>10</v>
      </c>
      <c r="K40" s="5" t="s">
        <v>25</v>
      </c>
      <c r="L40" s="22">
        <f t="shared" si="5"/>
        <v>6.666666666666667</v>
      </c>
      <c r="M40" s="11"/>
      <c r="N40" s="11"/>
      <c r="O40" s="11"/>
      <c r="P40" s="11"/>
      <c r="Q40" s="2"/>
      <c r="R40" s="6"/>
      <c r="S40" s="32">
        <f t="shared" si="6"/>
        <v>1.1111111111111112</v>
      </c>
      <c r="T40" s="32">
        <f t="shared" si="7"/>
        <v>1.6666666666666665</v>
      </c>
      <c r="U40" s="11">
        <f t="shared" si="8"/>
        <v>1</v>
      </c>
      <c r="V40" s="32">
        <f t="shared" si="9"/>
        <v>0.23148148148148151</v>
      </c>
      <c r="W40" s="32">
        <f t="shared" si="9"/>
        <v>0.32407407407407407</v>
      </c>
      <c r="Y40" s="25"/>
      <c r="Z40" s="25"/>
      <c r="AA40" s="79"/>
      <c r="AB40" s="79"/>
      <c r="AC40" s="25"/>
    </row>
    <row r="41" spans="1:31" ht="12.75" customHeight="1" x14ac:dyDescent="0.2">
      <c r="A41" s="1"/>
      <c r="B41" s="1">
        <f t="shared" ref="B41" si="18">$B$1+8</f>
        <v>34</v>
      </c>
      <c r="C41" s="1" t="s">
        <v>48</v>
      </c>
      <c r="D41" s="39">
        <v>15101</v>
      </c>
      <c r="E41" s="39">
        <v>15111</v>
      </c>
      <c r="F41" s="11">
        <f t="shared" si="17"/>
        <v>10</v>
      </c>
      <c r="G41" s="22">
        <v>6</v>
      </c>
      <c r="H41" s="22">
        <f t="shared" si="2"/>
        <v>6.666666666666667</v>
      </c>
      <c r="I41" s="22">
        <f t="shared" si="3"/>
        <v>6.666666666666667</v>
      </c>
      <c r="J41" s="22">
        <f t="shared" si="14"/>
        <v>10</v>
      </c>
      <c r="K41" s="5" t="s">
        <v>5</v>
      </c>
      <c r="L41" s="22">
        <f t="shared" si="5"/>
        <v>6.666666666666667</v>
      </c>
      <c r="M41" s="2"/>
      <c r="N41" s="2"/>
      <c r="O41" s="2"/>
      <c r="P41" s="2"/>
      <c r="Q41" s="2"/>
      <c r="R41" s="2"/>
      <c r="S41" s="32">
        <f t="shared" si="6"/>
        <v>1.1111111111111112</v>
      </c>
      <c r="T41" s="32">
        <f t="shared" si="7"/>
        <v>1.6666666666666665</v>
      </c>
      <c r="U41" s="11">
        <f t="shared" si="8"/>
        <v>1</v>
      </c>
      <c r="V41" s="32">
        <f t="shared" si="9"/>
        <v>0.23148148148148151</v>
      </c>
      <c r="W41" s="32">
        <f t="shared" si="9"/>
        <v>0.32407407407407407</v>
      </c>
    </row>
    <row r="42" spans="1:31" s="4" customFormat="1" ht="12.75" customHeight="1" x14ac:dyDescent="0.2">
      <c r="A42" s="1"/>
      <c r="B42" s="1">
        <f>$B$1+9</f>
        <v>35</v>
      </c>
      <c r="C42" s="1" t="s">
        <v>49</v>
      </c>
      <c r="D42" s="39">
        <v>15701</v>
      </c>
      <c r="E42" s="39">
        <v>15711</v>
      </c>
      <c r="F42" s="11">
        <f>E42-D42</f>
        <v>10</v>
      </c>
      <c r="G42" s="22">
        <v>6</v>
      </c>
      <c r="H42" s="22">
        <f t="shared" si="2"/>
        <v>6.666666666666667</v>
      </c>
      <c r="I42" s="22">
        <f t="shared" si="3"/>
        <v>6.666666666666667</v>
      </c>
      <c r="J42" s="22">
        <f t="shared" si="14"/>
        <v>10</v>
      </c>
      <c r="K42" s="5" t="s">
        <v>25</v>
      </c>
      <c r="L42" s="22">
        <f t="shared" si="5"/>
        <v>6.666666666666667</v>
      </c>
      <c r="M42" s="11"/>
      <c r="N42" s="11"/>
      <c r="O42" s="11"/>
      <c r="P42" s="11"/>
      <c r="Q42" s="2"/>
      <c r="R42" s="2"/>
      <c r="S42" s="32">
        <f t="shared" si="6"/>
        <v>1.1111111111111112</v>
      </c>
      <c r="T42" s="32">
        <f t="shared" si="7"/>
        <v>1.6666666666666665</v>
      </c>
      <c r="U42" s="11">
        <f t="shared" si="8"/>
        <v>1</v>
      </c>
      <c r="V42" s="32">
        <f t="shared" si="9"/>
        <v>0.23148148148148151</v>
      </c>
      <c r="W42" s="32">
        <f t="shared" si="9"/>
        <v>0.32407407407407407</v>
      </c>
      <c r="X42"/>
      <c r="Y42" s="25"/>
      <c r="Z42" s="25"/>
      <c r="AA42" s="79"/>
      <c r="AB42" s="79"/>
      <c r="AC42" s="25"/>
      <c r="AD42"/>
      <c r="AE42"/>
    </row>
    <row r="43" spans="1:31" ht="12.75" customHeight="1" x14ac:dyDescent="0.2">
      <c r="A43" s="1"/>
      <c r="B43" s="1">
        <f t="shared" ref="B43:B46" si="19">$B$1+9</f>
        <v>35</v>
      </c>
      <c r="C43" s="1" t="s">
        <v>50</v>
      </c>
      <c r="D43" s="39">
        <v>15701</v>
      </c>
      <c r="E43" s="39">
        <v>15711</v>
      </c>
      <c r="F43" s="11">
        <f t="shared" ref="F43:F47" si="20">E43-D43</f>
        <v>10</v>
      </c>
      <c r="G43" s="22">
        <v>6</v>
      </c>
      <c r="H43" s="22">
        <f t="shared" si="2"/>
        <v>6.666666666666667</v>
      </c>
      <c r="I43" s="22">
        <f t="shared" si="3"/>
        <v>6.666666666666667</v>
      </c>
      <c r="J43" s="22">
        <f t="shared" si="14"/>
        <v>10</v>
      </c>
      <c r="K43" s="1" t="s">
        <v>5</v>
      </c>
      <c r="L43" s="22">
        <f t="shared" si="5"/>
        <v>6.666666666666667</v>
      </c>
      <c r="M43" s="11"/>
      <c r="N43" s="11"/>
      <c r="O43" s="11"/>
      <c r="P43" s="11"/>
      <c r="Q43" s="2"/>
      <c r="R43" s="2"/>
      <c r="S43" s="32">
        <f t="shared" si="6"/>
        <v>1.1111111111111112</v>
      </c>
      <c r="T43" s="32">
        <f t="shared" si="7"/>
        <v>1.6666666666666665</v>
      </c>
      <c r="U43" s="11">
        <f t="shared" si="8"/>
        <v>1</v>
      </c>
      <c r="V43" s="32">
        <f t="shared" si="9"/>
        <v>0.23148148148148151</v>
      </c>
      <c r="W43" s="32">
        <f t="shared" si="9"/>
        <v>0.32407407407407407</v>
      </c>
      <c r="X43" s="4"/>
      <c r="Y43" s="25"/>
      <c r="Z43" s="25"/>
      <c r="AA43" s="79"/>
      <c r="AB43" s="79"/>
      <c r="AC43" s="25"/>
      <c r="AD43" s="4"/>
      <c r="AE43" s="4"/>
    </row>
    <row r="44" spans="1:31" ht="12.75" customHeight="1" x14ac:dyDescent="0.2">
      <c r="A44" s="1"/>
      <c r="B44" s="1">
        <f t="shared" si="19"/>
        <v>35</v>
      </c>
      <c r="C44" s="1" t="s">
        <v>51</v>
      </c>
      <c r="D44" s="39">
        <v>15961</v>
      </c>
      <c r="E44" s="39">
        <v>15971</v>
      </c>
      <c r="F44" s="11">
        <f t="shared" si="20"/>
        <v>10</v>
      </c>
      <c r="G44" s="22">
        <v>6</v>
      </c>
      <c r="H44" s="22">
        <f t="shared" si="2"/>
        <v>6.666666666666667</v>
      </c>
      <c r="I44" s="22">
        <f t="shared" si="3"/>
        <v>6.666666666666667</v>
      </c>
      <c r="J44" s="22">
        <f t="shared" si="14"/>
        <v>10</v>
      </c>
      <c r="K44" s="1" t="s">
        <v>25</v>
      </c>
      <c r="L44" s="22">
        <f t="shared" si="5"/>
        <v>6.666666666666667</v>
      </c>
      <c r="M44" s="11"/>
      <c r="N44" s="11"/>
      <c r="O44" s="11"/>
      <c r="P44" s="11"/>
      <c r="Q44" s="2"/>
      <c r="R44" s="2"/>
      <c r="S44" s="32">
        <f t="shared" si="6"/>
        <v>1.1111111111111112</v>
      </c>
      <c r="T44" s="32">
        <f t="shared" si="7"/>
        <v>1.6666666666666665</v>
      </c>
      <c r="U44" s="11">
        <f t="shared" si="8"/>
        <v>1</v>
      </c>
      <c r="V44" s="32">
        <f t="shared" si="9"/>
        <v>0.23148148148148151</v>
      </c>
      <c r="W44" s="32">
        <f t="shared" si="9"/>
        <v>0.32407407407407407</v>
      </c>
      <c r="Y44" s="25"/>
      <c r="Z44" s="25"/>
      <c r="AA44" s="79"/>
      <c r="AB44" s="79"/>
      <c r="AC44" s="25"/>
    </row>
    <row r="45" spans="1:31" ht="12.75" customHeight="1" x14ac:dyDescent="0.2">
      <c r="A45" s="1"/>
      <c r="B45" s="1"/>
      <c r="C45" s="1"/>
      <c r="D45" s="39"/>
      <c r="E45" s="39"/>
      <c r="F45" s="11"/>
      <c r="G45" s="22"/>
      <c r="H45" s="22"/>
      <c r="I45" s="22"/>
      <c r="J45" s="22"/>
      <c r="K45" s="1"/>
      <c r="L45" s="22"/>
      <c r="M45" s="11"/>
      <c r="N45" s="11"/>
      <c r="O45" s="11"/>
      <c r="P45" s="11"/>
      <c r="Q45" s="2"/>
      <c r="R45" s="2"/>
      <c r="S45" s="32"/>
      <c r="T45" s="32"/>
      <c r="U45" s="11"/>
      <c r="V45" s="32"/>
      <c r="W45" s="32"/>
      <c r="Y45" s="25"/>
      <c r="Z45" s="25"/>
      <c r="AA45" s="26"/>
      <c r="AB45" s="26"/>
      <c r="AC45" s="25"/>
    </row>
    <row r="46" spans="1:31" ht="12.75" customHeight="1" x14ac:dyDescent="0.2">
      <c r="A46" s="1"/>
      <c r="B46" s="1">
        <f t="shared" si="19"/>
        <v>35</v>
      </c>
      <c r="C46" s="1" t="s">
        <v>52</v>
      </c>
      <c r="D46" s="39">
        <v>15951</v>
      </c>
      <c r="E46" s="39">
        <v>15961</v>
      </c>
      <c r="F46" s="11">
        <f t="shared" si="20"/>
        <v>10</v>
      </c>
      <c r="G46" s="22">
        <v>6</v>
      </c>
      <c r="H46" s="22">
        <f t="shared" si="2"/>
        <v>6.666666666666667</v>
      </c>
      <c r="I46" s="22">
        <f t="shared" si="3"/>
        <v>6.666666666666667</v>
      </c>
      <c r="J46" s="22">
        <f t="shared" si="14"/>
        <v>10</v>
      </c>
      <c r="K46" s="1" t="s">
        <v>5</v>
      </c>
      <c r="L46" s="22">
        <f t="shared" si="5"/>
        <v>6.666666666666667</v>
      </c>
      <c r="M46" s="11"/>
      <c r="N46" s="11"/>
      <c r="O46" s="11"/>
      <c r="P46" s="11"/>
      <c r="Q46" s="2"/>
      <c r="R46" s="2"/>
      <c r="S46" s="32">
        <f t="shared" si="6"/>
        <v>1.1111111111111112</v>
      </c>
      <c r="T46" s="32">
        <f t="shared" si="7"/>
        <v>1.6666666666666665</v>
      </c>
      <c r="U46" s="11">
        <f t="shared" si="8"/>
        <v>1</v>
      </c>
      <c r="V46" s="32">
        <f t="shared" si="9"/>
        <v>0.23148148148148151</v>
      </c>
      <c r="W46" s="32">
        <f t="shared" si="9"/>
        <v>0.32407407407407407</v>
      </c>
      <c r="Y46" s="25"/>
      <c r="Z46" s="25"/>
      <c r="AA46" s="79"/>
      <c r="AB46" s="79"/>
      <c r="AC46" s="25"/>
    </row>
    <row r="47" spans="1:31" ht="12.75" customHeight="1" x14ac:dyDescent="0.2">
      <c r="A47" s="5"/>
      <c r="B47" s="1">
        <f>$B$1+10</f>
        <v>36</v>
      </c>
      <c r="C47" s="1" t="s">
        <v>53</v>
      </c>
      <c r="D47" s="39">
        <v>16201</v>
      </c>
      <c r="E47" s="39">
        <v>16211</v>
      </c>
      <c r="F47" s="11">
        <f t="shared" si="20"/>
        <v>10</v>
      </c>
      <c r="G47" s="22">
        <v>6</v>
      </c>
      <c r="H47" s="22">
        <f t="shared" si="2"/>
        <v>6.666666666666667</v>
      </c>
      <c r="I47" s="22">
        <f t="shared" si="3"/>
        <v>6.666666666666667</v>
      </c>
      <c r="J47" s="22">
        <f t="shared" si="14"/>
        <v>10</v>
      </c>
      <c r="K47" s="1" t="s">
        <v>25</v>
      </c>
      <c r="L47" s="22">
        <f t="shared" si="5"/>
        <v>6.666666666666667</v>
      </c>
      <c r="M47" s="6"/>
      <c r="N47" s="6"/>
      <c r="O47" s="6"/>
      <c r="P47" s="6"/>
      <c r="Q47" s="6"/>
      <c r="R47" s="6"/>
      <c r="S47" s="32">
        <f t="shared" si="6"/>
        <v>1.1111111111111112</v>
      </c>
      <c r="T47" s="32">
        <f t="shared" si="7"/>
        <v>1.6666666666666665</v>
      </c>
      <c r="U47" s="11">
        <f t="shared" si="8"/>
        <v>1</v>
      </c>
      <c r="V47" s="32">
        <f t="shared" si="9"/>
        <v>0.23148148148148151</v>
      </c>
      <c r="W47" s="32">
        <f t="shared" si="9"/>
        <v>0.32407407407407407</v>
      </c>
      <c r="Y47" s="25"/>
      <c r="Z47" s="25"/>
      <c r="AA47" s="26"/>
      <c r="AB47" s="26"/>
      <c r="AC47" s="25"/>
    </row>
    <row r="48" spans="1:31" ht="12.75" customHeight="1" x14ac:dyDescent="0.2">
      <c r="A48" s="1"/>
      <c r="B48" s="1">
        <f t="shared" ref="B48:B50" si="21">$B$1+10</f>
        <v>36</v>
      </c>
      <c r="C48" s="1" t="s">
        <v>54</v>
      </c>
      <c r="D48" s="39">
        <v>16201</v>
      </c>
      <c r="E48" s="39">
        <v>16211</v>
      </c>
      <c r="F48" s="11">
        <f>E48-D48</f>
        <v>10</v>
      </c>
      <c r="G48" s="22">
        <v>6</v>
      </c>
      <c r="H48" s="22">
        <f t="shared" si="2"/>
        <v>6.666666666666667</v>
      </c>
      <c r="I48" s="22">
        <f t="shared" si="3"/>
        <v>6.666666666666667</v>
      </c>
      <c r="J48" s="22">
        <f t="shared" si="14"/>
        <v>10</v>
      </c>
      <c r="K48" s="1" t="s">
        <v>5</v>
      </c>
      <c r="L48" s="22">
        <f t="shared" si="5"/>
        <v>6.666666666666667</v>
      </c>
      <c r="M48" s="2"/>
      <c r="N48" s="2"/>
      <c r="O48" s="2"/>
      <c r="P48" s="2"/>
      <c r="Q48" s="2"/>
      <c r="R48" s="2"/>
      <c r="S48" s="32">
        <f t="shared" si="6"/>
        <v>1.1111111111111112</v>
      </c>
      <c r="T48" s="32">
        <f t="shared" si="7"/>
        <v>1.6666666666666665</v>
      </c>
      <c r="U48" s="11">
        <f t="shared" si="8"/>
        <v>1</v>
      </c>
      <c r="V48" s="32">
        <f t="shared" si="9"/>
        <v>0.23148148148148151</v>
      </c>
      <c r="W48" s="32">
        <f t="shared" si="9"/>
        <v>0.32407407407407407</v>
      </c>
      <c r="Y48" s="25"/>
      <c r="Z48" s="25"/>
      <c r="AA48" s="79"/>
      <c r="AB48" s="79"/>
      <c r="AC48" s="25"/>
    </row>
    <row r="49" spans="1:29" ht="12.75" customHeight="1" x14ac:dyDescent="0.2">
      <c r="A49" s="1"/>
      <c r="B49" s="1">
        <f t="shared" si="21"/>
        <v>36</v>
      </c>
      <c r="C49" s="1" t="s">
        <v>55</v>
      </c>
      <c r="D49" s="39">
        <v>16342</v>
      </c>
      <c r="E49" s="39">
        <v>16352</v>
      </c>
      <c r="F49" s="11">
        <f t="shared" ref="F49:F55" si="22">E49-D49</f>
        <v>10</v>
      </c>
      <c r="G49" s="22">
        <v>6</v>
      </c>
      <c r="H49" s="22">
        <f t="shared" si="2"/>
        <v>6.666666666666667</v>
      </c>
      <c r="I49" s="22">
        <f t="shared" si="3"/>
        <v>6.666666666666667</v>
      </c>
      <c r="J49" s="22">
        <f t="shared" si="14"/>
        <v>10</v>
      </c>
      <c r="K49" s="1" t="s">
        <v>25</v>
      </c>
      <c r="L49" s="22">
        <f t="shared" si="5"/>
        <v>6.666666666666667</v>
      </c>
      <c r="M49" s="2"/>
      <c r="N49" s="2"/>
      <c r="O49" s="2"/>
      <c r="P49" s="2"/>
      <c r="Q49" s="2"/>
      <c r="R49" s="2"/>
      <c r="S49" s="32">
        <f t="shared" si="6"/>
        <v>1.1111111111111112</v>
      </c>
      <c r="T49" s="32">
        <f t="shared" si="7"/>
        <v>1.6666666666666665</v>
      </c>
      <c r="U49" s="11">
        <f t="shared" si="8"/>
        <v>1</v>
      </c>
      <c r="V49" s="32">
        <f t="shared" si="9"/>
        <v>0.23148148148148151</v>
      </c>
      <c r="W49" s="32">
        <f t="shared" si="9"/>
        <v>0.32407407407407407</v>
      </c>
      <c r="Y49" s="25"/>
      <c r="Z49" s="25"/>
      <c r="AA49" s="79"/>
      <c r="AB49" s="79"/>
      <c r="AC49" s="25"/>
    </row>
    <row r="50" spans="1:29" ht="12.75" customHeight="1" x14ac:dyDescent="0.2">
      <c r="A50" s="1"/>
      <c r="B50" s="1">
        <f t="shared" si="21"/>
        <v>36</v>
      </c>
      <c r="C50" s="1" t="s">
        <v>56</v>
      </c>
      <c r="D50" s="39">
        <v>16342</v>
      </c>
      <c r="E50" s="39">
        <v>16352</v>
      </c>
      <c r="F50" s="11">
        <f t="shared" si="22"/>
        <v>10</v>
      </c>
      <c r="G50" s="22">
        <v>6</v>
      </c>
      <c r="H50" s="22">
        <f t="shared" si="2"/>
        <v>6.666666666666667</v>
      </c>
      <c r="I50" s="22">
        <f t="shared" si="3"/>
        <v>6.666666666666667</v>
      </c>
      <c r="J50" s="22">
        <f t="shared" si="14"/>
        <v>10</v>
      </c>
      <c r="K50" s="1" t="s">
        <v>5</v>
      </c>
      <c r="L50" s="22">
        <f t="shared" si="5"/>
        <v>6.666666666666667</v>
      </c>
      <c r="M50" s="2"/>
      <c r="N50" s="2"/>
      <c r="O50" s="2"/>
      <c r="P50" s="2"/>
      <c r="Q50" s="2"/>
      <c r="R50" s="2"/>
      <c r="S50" s="32">
        <f t="shared" si="6"/>
        <v>1.1111111111111112</v>
      </c>
      <c r="T50" s="32">
        <f t="shared" si="7"/>
        <v>1.6666666666666665</v>
      </c>
      <c r="U50" s="11">
        <f t="shared" si="8"/>
        <v>1</v>
      </c>
      <c r="V50" s="32">
        <f t="shared" si="9"/>
        <v>0.23148148148148151</v>
      </c>
      <c r="W50" s="32">
        <f t="shared" si="9"/>
        <v>0.32407407407407407</v>
      </c>
      <c r="Y50" s="25"/>
      <c r="Z50" s="25"/>
      <c r="AA50" s="79"/>
      <c r="AB50" s="79"/>
      <c r="AC50" s="25"/>
    </row>
    <row r="51" spans="1:29" ht="12.75" customHeight="1" x14ac:dyDescent="0.2">
      <c r="A51" s="1"/>
      <c r="B51" s="1"/>
      <c r="C51" s="1"/>
      <c r="D51" s="39"/>
      <c r="E51" s="39"/>
      <c r="F51" s="11"/>
      <c r="G51" s="22"/>
      <c r="H51" s="22"/>
      <c r="I51" s="22"/>
      <c r="J51" s="22"/>
      <c r="K51" s="1"/>
      <c r="L51" s="22"/>
      <c r="M51" s="2"/>
      <c r="N51" s="2"/>
      <c r="O51" s="2"/>
      <c r="P51" s="6"/>
      <c r="Q51" s="2"/>
      <c r="R51" s="2"/>
      <c r="S51" s="32"/>
      <c r="T51" s="32"/>
      <c r="U51" s="11"/>
      <c r="V51" s="32"/>
      <c r="W51" s="32"/>
      <c r="Y51" s="25"/>
      <c r="Z51" s="25"/>
      <c r="AA51" s="26"/>
      <c r="AB51" s="26"/>
      <c r="AC51" s="25"/>
    </row>
    <row r="52" spans="1:29" ht="12.75" customHeight="1" x14ac:dyDescent="0.2">
      <c r="A52" s="1"/>
      <c r="B52" s="1" t="str">
        <f>$B$1+11&amp;"-"&amp;$B$1+12</f>
        <v>37-38</v>
      </c>
      <c r="C52" s="1" t="s">
        <v>57</v>
      </c>
      <c r="D52" s="39">
        <v>16925.78</v>
      </c>
      <c r="E52" s="39">
        <v>17094.59</v>
      </c>
      <c r="F52" s="11">
        <f t="shared" si="22"/>
        <v>168.81000000000131</v>
      </c>
      <c r="G52" s="22" t="s">
        <v>66</v>
      </c>
      <c r="H52" s="22">
        <f>2129.0747/9</f>
        <v>236.56385555555556</v>
      </c>
      <c r="I52" s="22">
        <f t="shared" si="3"/>
        <v>236.56385555555556</v>
      </c>
      <c r="J52" s="22">
        <f>$I52+(3*$F52)/9</f>
        <v>292.833855555556</v>
      </c>
      <c r="K52" s="1" t="s">
        <v>5</v>
      </c>
      <c r="L52" s="22"/>
      <c r="M52" s="2">
        <f>$J52</f>
        <v>292.833855555556</v>
      </c>
      <c r="N52" s="2">
        <f>$J52*(N$1/36)</f>
        <v>97.611285185185324</v>
      </c>
      <c r="O52" s="2">
        <f>$J52*(O$1/36)</f>
        <v>97.611285185185324</v>
      </c>
      <c r="P52" s="22">
        <f>$J52/P$1</f>
        <v>0.14641692777777801</v>
      </c>
      <c r="Q52" s="2">
        <f>$J52</f>
        <v>292.833855555556</v>
      </c>
      <c r="R52" s="2"/>
      <c r="S52" s="32">
        <f t="shared" si="6"/>
        <v>39.42730925925926</v>
      </c>
      <c r="T52" s="32">
        <f t="shared" si="7"/>
        <v>48.805642592592662</v>
      </c>
      <c r="U52" s="11">
        <f t="shared" si="8"/>
        <v>35.484578333333332</v>
      </c>
      <c r="V52" s="32">
        <f t="shared" si="9"/>
        <v>8.2140227623456799</v>
      </c>
      <c r="W52" s="32">
        <f t="shared" si="9"/>
        <v>11.49963186728395</v>
      </c>
      <c r="Y52" s="25"/>
      <c r="Z52" s="25"/>
      <c r="AA52" s="79"/>
      <c r="AB52" s="79"/>
      <c r="AC52" s="25"/>
    </row>
    <row r="53" spans="1:29" ht="12.75" customHeight="1" x14ac:dyDescent="0.2">
      <c r="A53" s="1"/>
      <c r="B53" s="1">
        <f>$B$1+12</f>
        <v>38</v>
      </c>
      <c r="C53" s="1" t="s">
        <v>58</v>
      </c>
      <c r="D53" s="39">
        <v>17057</v>
      </c>
      <c r="E53" s="39">
        <v>17067</v>
      </c>
      <c r="F53" s="11">
        <f t="shared" si="22"/>
        <v>10</v>
      </c>
      <c r="G53" s="22">
        <v>6</v>
      </c>
      <c r="H53" s="22">
        <f t="shared" si="2"/>
        <v>6.666666666666667</v>
      </c>
      <c r="I53" s="22">
        <f t="shared" si="3"/>
        <v>6.666666666666667</v>
      </c>
      <c r="J53" s="22">
        <f t="shared" si="14"/>
        <v>10</v>
      </c>
      <c r="K53" s="1" t="s">
        <v>25</v>
      </c>
      <c r="L53" s="22">
        <f t="shared" si="5"/>
        <v>6.666666666666667</v>
      </c>
      <c r="M53" s="11"/>
      <c r="N53" s="11"/>
      <c r="O53" s="11"/>
      <c r="P53" s="11"/>
      <c r="Q53" s="2"/>
      <c r="R53" s="2"/>
      <c r="S53" s="32">
        <f t="shared" si="6"/>
        <v>1.1111111111111112</v>
      </c>
      <c r="T53" s="32">
        <f t="shared" si="7"/>
        <v>1.6666666666666665</v>
      </c>
      <c r="U53" s="11">
        <f t="shared" si="8"/>
        <v>1</v>
      </c>
      <c r="V53" s="32">
        <f t="shared" si="9"/>
        <v>0.23148148148148151</v>
      </c>
      <c r="W53" s="32">
        <f t="shared" si="9"/>
        <v>0.32407407407407407</v>
      </c>
      <c r="Y53" s="25"/>
      <c r="Z53" s="25"/>
      <c r="AA53" s="79"/>
      <c r="AB53" s="79"/>
      <c r="AC53" s="25"/>
    </row>
    <row r="54" spans="1:29" ht="12.75" customHeight="1" x14ac:dyDescent="0.2">
      <c r="A54" s="1"/>
      <c r="B54" s="1">
        <f t="shared" ref="B54:B55" si="23">$B$1+12</f>
        <v>38</v>
      </c>
      <c r="C54" s="1" t="s">
        <v>59</v>
      </c>
      <c r="D54" s="41">
        <v>17148.939999999999</v>
      </c>
      <c r="E54" s="41">
        <v>17155.91</v>
      </c>
      <c r="F54" s="11">
        <f t="shared" si="22"/>
        <v>6.9700000000011642</v>
      </c>
      <c r="G54" s="22">
        <v>6</v>
      </c>
      <c r="H54" s="22">
        <v>6.67</v>
      </c>
      <c r="I54" s="22">
        <f t="shared" si="3"/>
        <v>6.67</v>
      </c>
      <c r="J54" s="22">
        <v>10</v>
      </c>
      <c r="K54" s="1" t="s">
        <v>5</v>
      </c>
      <c r="L54" s="22">
        <f t="shared" si="5"/>
        <v>6.67</v>
      </c>
      <c r="M54" s="2"/>
      <c r="N54" s="2"/>
      <c r="O54" s="2"/>
      <c r="P54" s="2"/>
      <c r="Q54" s="2"/>
      <c r="R54" s="2"/>
      <c r="S54" s="32">
        <f t="shared" si="6"/>
        <v>1.1116666666666666</v>
      </c>
      <c r="T54" s="32">
        <f t="shared" si="7"/>
        <v>1.6666666666666665</v>
      </c>
      <c r="U54" s="11">
        <f t="shared" si="8"/>
        <v>1.0004999999999999</v>
      </c>
      <c r="V54" s="32">
        <f t="shared" si="9"/>
        <v>0.23159722222222223</v>
      </c>
      <c r="W54" s="32">
        <f t="shared" si="9"/>
        <v>0.32423611111111111</v>
      </c>
      <c r="Y54" s="25"/>
      <c r="Z54" s="25"/>
      <c r="AA54" s="26"/>
      <c r="AB54" s="26"/>
      <c r="AC54" s="25"/>
    </row>
    <row r="55" spans="1:29" ht="12.75" customHeight="1" x14ac:dyDescent="0.2">
      <c r="A55" s="1"/>
      <c r="B55" s="1">
        <f t="shared" si="23"/>
        <v>38</v>
      </c>
      <c r="C55" s="1" t="s">
        <v>60</v>
      </c>
      <c r="D55" s="41">
        <v>17145.13</v>
      </c>
      <c r="E55" s="41">
        <v>17152.34</v>
      </c>
      <c r="F55" s="11">
        <f t="shared" si="22"/>
        <v>7.2099999999991269</v>
      </c>
      <c r="G55" s="22">
        <v>6</v>
      </c>
      <c r="H55" s="22">
        <v>6.67</v>
      </c>
      <c r="I55" s="22">
        <f t="shared" si="3"/>
        <v>6.67</v>
      </c>
      <c r="J55" s="22">
        <v>10</v>
      </c>
      <c r="K55" s="1" t="s">
        <v>25</v>
      </c>
      <c r="L55" s="22">
        <f t="shared" si="5"/>
        <v>6.67</v>
      </c>
      <c r="M55" s="2"/>
      <c r="N55" s="2"/>
      <c r="O55" s="2"/>
      <c r="P55" s="2"/>
      <c r="Q55" s="2"/>
      <c r="R55" s="2"/>
      <c r="S55" s="32">
        <f t="shared" si="6"/>
        <v>1.1116666666666666</v>
      </c>
      <c r="T55" s="32">
        <f t="shared" si="7"/>
        <v>1.6666666666666665</v>
      </c>
      <c r="U55" s="11">
        <f t="shared" si="8"/>
        <v>1.0004999999999999</v>
      </c>
      <c r="V55" s="32">
        <f t="shared" si="9"/>
        <v>0.23159722222222223</v>
      </c>
      <c r="W55" s="32">
        <f t="shared" si="9"/>
        <v>0.32423611111111111</v>
      </c>
      <c r="Y55" s="25"/>
      <c r="Z55" s="25"/>
      <c r="AA55" s="26"/>
      <c r="AB55" s="26"/>
      <c r="AC55" s="25"/>
    </row>
    <row r="56" spans="1:29" ht="12.75" customHeight="1" x14ac:dyDescent="0.2">
      <c r="A56" s="1"/>
      <c r="B56" s="1" t="str">
        <f>$B$1&amp;"-"&amp;$B$1+12</f>
        <v>26-38</v>
      </c>
      <c r="C56" s="1" t="s">
        <v>65</v>
      </c>
      <c r="D56" s="41">
        <v>9975</v>
      </c>
      <c r="E56" s="42">
        <v>17161.12</v>
      </c>
      <c r="F56" s="11">
        <f>$E56-$D56</f>
        <v>7186.119999999999</v>
      </c>
      <c r="G56" s="22" t="s">
        <v>66</v>
      </c>
      <c r="H56" s="22">
        <f>269797.6902/9</f>
        <v>29977.521133333335</v>
      </c>
      <c r="I56" s="22"/>
      <c r="J56" s="11"/>
      <c r="K56" s="1" t="s">
        <v>19</v>
      </c>
      <c r="L56" s="1"/>
      <c r="M56" s="32"/>
      <c r="N56" s="29"/>
      <c r="O56" s="11"/>
      <c r="P56" s="11"/>
      <c r="Q56" s="11"/>
      <c r="R56" s="2">
        <f>$H56</f>
        <v>29977.521133333335</v>
      </c>
      <c r="S56" s="2"/>
      <c r="T56" s="2"/>
      <c r="U56" s="2">
        <f>($H56*0.06)+($H56*0.09)</f>
        <v>4496.62817</v>
      </c>
      <c r="V56" s="2">
        <f>$H56*(V$1/36)</f>
        <v>1040.8861504629631</v>
      </c>
      <c r="W56" s="2">
        <f>$H56*(W$1/36)</f>
        <v>1457.2406106481483</v>
      </c>
      <c r="Y56" s="25"/>
      <c r="Z56" s="25"/>
      <c r="AA56" s="79"/>
      <c r="AB56" s="79"/>
      <c r="AC56" s="25"/>
    </row>
    <row r="57" spans="1:29" ht="12.75" customHeight="1" x14ac:dyDescent="0.2">
      <c r="A57" s="1"/>
      <c r="B57" s="1"/>
      <c r="C57" s="1"/>
      <c r="D57" s="39"/>
      <c r="E57" s="39"/>
      <c r="F57" s="11"/>
      <c r="G57" s="22"/>
      <c r="H57" s="22"/>
      <c r="I57" s="15"/>
      <c r="J57" s="15"/>
      <c r="K57" s="5"/>
      <c r="L57" s="1"/>
      <c r="M57" s="33"/>
      <c r="N57" s="34"/>
      <c r="O57" s="11"/>
      <c r="P57" s="11"/>
      <c r="Q57" s="2"/>
      <c r="R57" s="2"/>
      <c r="S57" s="33"/>
      <c r="T57" s="34"/>
      <c r="U57" s="2"/>
      <c r="V57" s="2"/>
      <c r="W57" s="2"/>
    </row>
    <row r="58" spans="1:29" ht="12.75" customHeight="1" x14ac:dyDescent="0.2">
      <c r="A58" s="5"/>
      <c r="B58" s="5"/>
      <c r="C58" s="5"/>
      <c r="D58" s="41"/>
      <c r="E58" s="42"/>
      <c r="F58" s="11"/>
      <c r="G58" s="11"/>
      <c r="H58" s="11"/>
      <c r="I58" s="22"/>
      <c r="J58" s="22"/>
      <c r="K58" s="5"/>
      <c r="L58" s="5"/>
      <c r="M58" s="33"/>
      <c r="N58" s="34"/>
      <c r="O58" s="11"/>
      <c r="P58" s="11"/>
      <c r="Q58" s="2"/>
      <c r="R58" s="2"/>
      <c r="S58" s="33"/>
      <c r="T58" s="34"/>
      <c r="U58" s="2"/>
      <c r="V58" s="2"/>
      <c r="W58" s="2"/>
    </row>
    <row r="59" spans="1:29" ht="12.75" customHeight="1" x14ac:dyDescent="0.2">
      <c r="A59" s="1"/>
      <c r="B59" s="1"/>
      <c r="C59" s="1"/>
      <c r="D59" s="39"/>
      <c r="E59" s="40"/>
      <c r="F59" s="31"/>
      <c r="G59" s="31"/>
      <c r="H59" s="17"/>
      <c r="I59" s="17"/>
      <c r="J59" s="17"/>
      <c r="K59" s="5"/>
      <c r="L59" s="5"/>
      <c r="M59" s="11"/>
      <c r="N59" s="30"/>
      <c r="O59" s="11"/>
      <c r="P59" s="11"/>
      <c r="Q59" s="2"/>
      <c r="R59" s="2"/>
      <c r="S59" s="2"/>
      <c r="T59" s="2"/>
      <c r="U59" s="6"/>
      <c r="V59" s="6"/>
      <c r="W59" s="6"/>
    </row>
    <row r="60" spans="1:29" ht="12.75" customHeight="1" x14ac:dyDescent="0.2">
      <c r="A60" s="1"/>
      <c r="B60" s="1"/>
      <c r="C60" s="1"/>
      <c r="D60" s="39"/>
      <c r="E60" s="39"/>
      <c r="F60" s="11"/>
      <c r="G60" s="22"/>
      <c r="H60" s="22"/>
      <c r="I60" s="15"/>
      <c r="J60" s="15"/>
      <c r="K60" s="5"/>
      <c r="L60" s="5"/>
      <c r="M60" s="11"/>
      <c r="N60" s="30"/>
      <c r="O60" s="11"/>
      <c r="P60" s="11"/>
      <c r="Q60" s="2"/>
      <c r="R60" s="2"/>
      <c r="S60" s="2"/>
      <c r="T60" s="2"/>
      <c r="U60" s="6"/>
      <c r="V60" s="6"/>
      <c r="W60" s="6"/>
    </row>
    <row r="61" spans="1:29" ht="12.75" customHeight="1" x14ac:dyDescent="0.2">
      <c r="A61" s="1"/>
      <c r="B61" s="1"/>
      <c r="C61" s="1"/>
      <c r="D61" s="39"/>
      <c r="E61" s="39"/>
      <c r="F61" s="11"/>
      <c r="G61" s="22"/>
      <c r="H61" s="22"/>
      <c r="I61" s="15"/>
      <c r="J61" s="15"/>
      <c r="K61" s="5"/>
      <c r="L61" s="5"/>
      <c r="M61" s="11"/>
      <c r="N61" s="11"/>
      <c r="O61" s="11"/>
      <c r="P61" s="11"/>
      <c r="Q61" s="2"/>
      <c r="R61" s="2"/>
      <c r="S61" s="2"/>
      <c r="T61" s="2"/>
      <c r="U61" s="6"/>
      <c r="V61" s="6"/>
      <c r="W61" s="6"/>
    </row>
    <row r="62" spans="1:29" ht="12.75" customHeight="1" x14ac:dyDescent="0.2">
      <c r="A62" s="5"/>
      <c r="B62" s="5"/>
      <c r="C62" s="5"/>
      <c r="D62" s="39"/>
      <c r="E62" s="40"/>
      <c r="F62" s="30"/>
      <c r="G62" s="31"/>
      <c r="H62" s="31"/>
      <c r="I62" s="17"/>
      <c r="J62" s="17"/>
      <c r="K62" s="5"/>
      <c r="L62" s="5"/>
      <c r="M62" s="11"/>
      <c r="N62" s="11"/>
      <c r="O62" s="11"/>
      <c r="P62" s="22"/>
      <c r="Q62" s="6"/>
      <c r="R62" s="6"/>
      <c r="S62" s="6"/>
      <c r="T62" s="6"/>
      <c r="U62" s="6"/>
      <c r="V62" s="6"/>
      <c r="W62" s="6"/>
    </row>
    <row r="63" spans="1:29" ht="12.75" customHeight="1" x14ac:dyDescent="0.2">
      <c r="A63" s="5"/>
      <c r="B63" s="5"/>
      <c r="C63" s="5"/>
      <c r="D63" s="39"/>
      <c r="E63" s="40"/>
      <c r="F63" s="30"/>
      <c r="G63" s="31"/>
      <c r="H63" s="31"/>
      <c r="I63" s="17"/>
      <c r="J63" s="17"/>
      <c r="K63" s="5"/>
      <c r="L63" s="5"/>
      <c r="M63" s="11"/>
      <c r="N63" s="11"/>
      <c r="O63" s="11"/>
      <c r="P63" s="22"/>
      <c r="Q63" s="6"/>
      <c r="R63" s="6"/>
      <c r="S63" s="6"/>
      <c r="T63" s="6"/>
      <c r="U63" s="6"/>
      <c r="V63" s="6"/>
      <c r="W63" s="6"/>
    </row>
    <row r="64" spans="1:29" ht="12.75" customHeight="1" x14ac:dyDescent="0.2">
      <c r="A64" s="5"/>
      <c r="B64" s="5"/>
      <c r="C64" s="5"/>
      <c r="D64" s="39"/>
      <c r="E64" s="40"/>
      <c r="F64" s="30"/>
      <c r="G64" s="31"/>
      <c r="H64" s="31"/>
      <c r="I64" s="17"/>
      <c r="J64" s="17"/>
      <c r="K64" s="5"/>
      <c r="L64" s="5"/>
      <c r="M64" s="11"/>
      <c r="N64" s="11"/>
      <c r="O64" s="11"/>
      <c r="P64" s="22"/>
      <c r="Q64" s="6"/>
      <c r="R64" s="6"/>
      <c r="S64" s="6"/>
      <c r="T64" s="6"/>
      <c r="U64" s="6"/>
      <c r="V64" s="6"/>
      <c r="W64" s="6"/>
    </row>
    <row r="65" spans="1:23" ht="12.75" customHeight="1" x14ac:dyDescent="0.2">
      <c r="A65" s="5"/>
      <c r="B65" s="5"/>
      <c r="C65" s="5"/>
      <c r="D65" s="39"/>
      <c r="E65" s="40"/>
      <c r="F65" s="30"/>
      <c r="G65" s="31"/>
      <c r="H65" s="31"/>
      <c r="I65" s="17"/>
      <c r="J65" s="17"/>
      <c r="K65" s="5"/>
      <c r="L65" s="5"/>
      <c r="M65" s="11"/>
      <c r="N65" s="11"/>
      <c r="O65" s="11"/>
      <c r="P65" s="22"/>
      <c r="Q65" s="6"/>
      <c r="R65" s="6"/>
      <c r="S65" s="6"/>
      <c r="T65" s="6"/>
      <c r="U65" s="6"/>
      <c r="V65" s="6"/>
      <c r="W65" s="6"/>
    </row>
    <row r="66" spans="1:23" ht="12.75" customHeight="1" x14ac:dyDescent="0.2">
      <c r="A66" s="5"/>
      <c r="B66" s="5"/>
      <c r="C66" s="5"/>
      <c r="D66" s="39"/>
      <c r="E66" s="40"/>
      <c r="F66" s="30"/>
      <c r="G66" s="31"/>
      <c r="H66" s="31"/>
      <c r="I66" s="17"/>
      <c r="J66" s="17"/>
      <c r="K66" s="5"/>
      <c r="L66" s="5"/>
      <c r="M66" s="11"/>
      <c r="N66" s="11"/>
      <c r="O66" s="11"/>
      <c r="P66" s="22"/>
      <c r="Q66" s="6"/>
      <c r="R66" s="6"/>
      <c r="S66" s="6"/>
      <c r="T66" s="6"/>
      <c r="U66" s="6"/>
      <c r="V66" s="6"/>
      <c r="W66" s="6"/>
    </row>
    <row r="67" spans="1:23" ht="12.75" customHeight="1" x14ac:dyDescent="0.2">
      <c r="A67" s="5"/>
      <c r="B67" s="5"/>
      <c r="C67" s="5"/>
      <c r="D67" s="39"/>
      <c r="E67" s="40"/>
      <c r="F67" s="30"/>
      <c r="G67" s="31"/>
      <c r="H67" s="31"/>
      <c r="I67" s="17"/>
      <c r="J67" s="17"/>
      <c r="K67" s="5"/>
      <c r="L67" s="5"/>
      <c r="M67" s="11"/>
      <c r="N67" s="11"/>
      <c r="O67" s="11"/>
      <c r="P67" s="22"/>
      <c r="Q67" s="6"/>
      <c r="R67" s="6"/>
      <c r="S67" s="6"/>
      <c r="T67" s="6"/>
      <c r="U67" s="6"/>
      <c r="V67" s="6"/>
      <c r="W67" s="6"/>
    </row>
    <row r="68" spans="1:23" ht="12.75" customHeight="1" x14ac:dyDescent="0.2">
      <c r="A68" s="5"/>
      <c r="B68" s="5"/>
      <c r="C68" s="5"/>
      <c r="D68" s="41"/>
      <c r="E68" s="42"/>
      <c r="F68" s="30"/>
      <c r="G68" s="30"/>
      <c r="H68" s="16"/>
      <c r="I68" s="16"/>
      <c r="J68" s="16"/>
      <c r="K68" s="1"/>
      <c r="L68" s="1"/>
      <c r="M68" s="11"/>
      <c r="N68" s="11"/>
      <c r="O68" s="11"/>
      <c r="P68" s="22"/>
      <c r="Q68" s="6"/>
      <c r="R68" s="6"/>
      <c r="S68" s="6"/>
      <c r="T68" s="6"/>
      <c r="U68" s="6"/>
      <c r="V68" s="6"/>
      <c r="W68" s="6"/>
    </row>
    <row r="69" spans="1:23" ht="12.75" customHeight="1" x14ac:dyDescent="0.2">
      <c r="A69" s="5"/>
      <c r="B69" s="5"/>
      <c r="C69" s="36"/>
      <c r="D69" s="42"/>
      <c r="E69" s="42"/>
      <c r="F69" s="30"/>
      <c r="G69" s="30"/>
      <c r="H69" s="16"/>
      <c r="I69" s="16"/>
      <c r="J69" s="16"/>
      <c r="K69" s="1"/>
      <c r="L69" s="5"/>
      <c r="M69" s="6"/>
      <c r="N69" s="6"/>
      <c r="O69" s="6"/>
      <c r="P69" s="6"/>
      <c r="Q69" s="6"/>
      <c r="R69" s="6"/>
      <c r="S69" s="2"/>
      <c r="T69" s="6"/>
      <c r="U69" s="6"/>
      <c r="V69" s="6"/>
      <c r="W69" s="6"/>
    </row>
    <row r="70" spans="1:23" ht="12.75" customHeight="1" x14ac:dyDescent="0.2">
      <c r="A70" s="5"/>
      <c r="B70" s="5"/>
      <c r="C70" s="36"/>
      <c r="D70" s="42"/>
      <c r="E70" s="42"/>
      <c r="F70" s="30"/>
      <c r="G70" s="30"/>
      <c r="H70" s="16"/>
      <c r="I70" s="16"/>
      <c r="J70" s="16"/>
      <c r="K70" s="1"/>
      <c r="L70" s="5"/>
      <c r="M70" s="6"/>
      <c r="N70" s="6"/>
      <c r="O70" s="6"/>
      <c r="P70" s="6"/>
      <c r="Q70" s="6"/>
      <c r="R70" s="2"/>
      <c r="S70" s="2"/>
      <c r="T70" s="2"/>
      <c r="U70" s="6"/>
      <c r="V70" s="6"/>
      <c r="W70" s="6"/>
    </row>
    <row r="71" spans="1:23" ht="12.75" customHeight="1" x14ac:dyDescent="0.2">
      <c r="A71" s="5"/>
      <c r="B71" s="5"/>
      <c r="C71" s="5"/>
      <c r="D71" s="39"/>
      <c r="E71" s="39"/>
      <c r="F71" s="22"/>
      <c r="G71" s="22"/>
      <c r="H71" s="15"/>
      <c r="I71" s="15"/>
      <c r="J71" s="15"/>
      <c r="K71" s="1"/>
      <c r="L71" s="5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12.75" customHeight="1" x14ac:dyDescent="0.2">
      <c r="A72" s="5"/>
      <c r="B72" s="5"/>
      <c r="C72" s="5"/>
      <c r="D72" s="39"/>
      <c r="E72" s="39"/>
      <c r="F72" s="22"/>
      <c r="G72" s="22"/>
      <c r="H72" s="15"/>
      <c r="I72" s="15"/>
      <c r="J72" s="15"/>
      <c r="K72" s="1"/>
      <c r="L72" s="5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12.75" customHeight="1" x14ac:dyDescent="0.2">
      <c r="A73" s="5"/>
      <c r="B73" s="5"/>
      <c r="C73" s="5"/>
      <c r="D73" s="39"/>
      <c r="E73" s="40"/>
      <c r="F73" s="31"/>
      <c r="G73" s="31"/>
      <c r="H73" s="17"/>
      <c r="I73" s="17"/>
      <c r="J73" s="17"/>
      <c r="K73" s="5"/>
      <c r="L73" s="5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11.1" customHeight="1" thickBot="1" x14ac:dyDescent="0.25">
      <c r="A74" s="9"/>
      <c r="B74" s="9"/>
      <c r="C74" s="5"/>
      <c r="D74" s="39"/>
      <c r="E74" s="43"/>
      <c r="F74" s="44"/>
      <c r="G74" s="44"/>
      <c r="H74" s="21"/>
      <c r="I74" s="21"/>
      <c r="J74" s="21"/>
      <c r="K74" s="9"/>
      <c r="L74" s="9"/>
      <c r="M74" s="20"/>
      <c r="N74" s="20"/>
      <c r="O74" s="13"/>
      <c r="P74" s="13"/>
      <c r="Q74" s="20"/>
      <c r="R74" s="20"/>
      <c r="S74" s="20"/>
      <c r="T74" s="13"/>
      <c r="U74" s="13"/>
      <c r="V74" s="13"/>
      <c r="W74" s="13"/>
    </row>
    <row r="75" spans="1:23" ht="12" customHeight="1" x14ac:dyDescent="0.2">
      <c r="A75" s="55" t="s">
        <v>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3">
        <f t="shared" ref="L75" si="24">CEILING(SUM(L15:L74),1)</f>
        <v>269</v>
      </c>
      <c r="M75" s="53">
        <f t="shared" ref="M75:W75" si="25">CEILING(SUM(M15:M74),1)</f>
        <v>631</v>
      </c>
      <c r="N75" s="53">
        <f t="shared" si="25"/>
        <v>211</v>
      </c>
      <c r="O75" s="53">
        <f t="shared" si="25"/>
        <v>211</v>
      </c>
      <c r="P75" s="53">
        <f t="shared" si="25"/>
        <v>1</v>
      </c>
      <c r="Q75" s="53">
        <f t="shared" si="25"/>
        <v>631</v>
      </c>
      <c r="R75" s="53">
        <f t="shared" si="25"/>
        <v>29978</v>
      </c>
      <c r="S75" s="53">
        <f t="shared" si="25"/>
        <v>129</v>
      </c>
      <c r="T75" s="53">
        <f t="shared" si="25"/>
        <v>174</v>
      </c>
      <c r="U75" s="53">
        <f t="shared" si="25"/>
        <v>4612</v>
      </c>
      <c r="V75" s="53">
        <f t="shared" si="25"/>
        <v>1068</v>
      </c>
      <c r="W75" s="53">
        <f t="shared" si="25"/>
        <v>1495</v>
      </c>
    </row>
    <row r="76" spans="1:23" ht="15" customHeight="1" thickBot="1" x14ac:dyDescent="0.25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</row>
    <row r="77" spans="1:23" ht="11.25" customHeight="1" x14ac:dyDescent="0.2"/>
    <row r="78" spans="1:23" ht="12.75" customHeight="1" x14ac:dyDescent="0.25">
      <c r="B78" s="19"/>
      <c r="C78" s="19"/>
    </row>
    <row r="79" spans="1:23" ht="12.75" customHeight="1" x14ac:dyDescent="0.2"/>
    <row r="80" spans="1:23" ht="12" customHeight="1" x14ac:dyDescent="0.2"/>
    <row r="82" spans="13:23" x14ac:dyDescent="0.2">
      <c r="M82" s="14"/>
      <c r="N82" s="14"/>
      <c r="O82" s="14"/>
      <c r="P82" s="14"/>
    </row>
    <row r="83" spans="13:23" x14ac:dyDescent="0.2">
      <c r="M83" s="14"/>
      <c r="N83" s="14"/>
      <c r="O83" s="14"/>
      <c r="P83" s="14"/>
    </row>
    <row r="84" spans="13:23" x14ac:dyDescent="0.2">
      <c r="M84" s="14"/>
      <c r="N84" s="14"/>
      <c r="O84" s="14"/>
      <c r="P84" s="14"/>
    </row>
    <row r="96" spans="13:23" x14ac:dyDescent="0.2">
      <c r="Q96" s="7"/>
      <c r="R96" s="7"/>
      <c r="S96" s="7"/>
      <c r="T96" s="7"/>
      <c r="U96" s="7"/>
      <c r="V96" s="7"/>
      <c r="W96" s="7"/>
    </row>
    <row r="97" spans="17:23" x14ac:dyDescent="0.2">
      <c r="Q97" s="7"/>
      <c r="R97" s="7"/>
      <c r="S97" s="7"/>
      <c r="T97" s="7"/>
      <c r="U97" s="7"/>
      <c r="V97" s="7"/>
      <c r="W97" s="7"/>
    </row>
  </sheetData>
  <mergeCells count="62">
    <mergeCell ref="AA50:AB50"/>
    <mergeCell ref="AA52:AB52"/>
    <mergeCell ref="AA53:AB53"/>
    <mergeCell ref="AA56:AB56"/>
    <mergeCell ref="AA37:AB37"/>
    <mergeCell ref="AA38:AB38"/>
    <mergeCell ref="AA46:AB46"/>
    <mergeCell ref="AA48:AB48"/>
    <mergeCell ref="AA49:AB49"/>
    <mergeCell ref="AA40:AB40"/>
    <mergeCell ref="AA42:AB42"/>
    <mergeCell ref="AA43:AB43"/>
    <mergeCell ref="AA44:AB44"/>
    <mergeCell ref="W3:W13"/>
    <mergeCell ref="W75:W76"/>
    <mergeCell ref="AA15:AB15"/>
    <mergeCell ref="AA16:AB16"/>
    <mergeCell ref="AA17:AB17"/>
    <mergeCell ref="AA18:AB18"/>
    <mergeCell ref="AA19:AB19"/>
    <mergeCell ref="AA22:AB22"/>
    <mergeCell ref="AA23:AB23"/>
    <mergeCell ref="AA24:AB24"/>
    <mergeCell ref="AA25:AB25"/>
    <mergeCell ref="AA30:AB30"/>
    <mergeCell ref="AA31:AB31"/>
    <mergeCell ref="AA32:AB32"/>
    <mergeCell ref="AA34:AB34"/>
    <mergeCell ref="AA36:AB36"/>
    <mergeCell ref="A75:K76"/>
    <mergeCell ref="M75:M76"/>
    <mergeCell ref="A2:A14"/>
    <mergeCell ref="B2:B14"/>
    <mergeCell ref="D2:E13"/>
    <mergeCell ref="K2:K14"/>
    <mergeCell ref="F2:F13"/>
    <mergeCell ref="H2:H13"/>
    <mergeCell ref="I2:I13"/>
    <mergeCell ref="J2:J13"/>
    <mergeCell ref="C2:C14"/>
    <mergeCell ref="G2:G13"/>
    <mergeCell ref="L3:L13"/>
    <mergeCell ref="M3:M13"/>
    <mergeCell ref="L75:L76"/>
    <mergeCell ref="R75:R76"/>
    <mergeCell ref="S75:S76"/>
    <mergeCell ref="T75:T76"/>
    <mergeCell ref="U75:U76"/>
    <mergeCell ref="V75:V76"/>
    <mergeCell ref="V3:V13"/>
    <mergeCell ref="Q3:Q13"/>
    <mergeCell ref="R3:R13"/>
    <mergeCell ref="S3:S13"/>
    <mergeCell ref="T3:T13"/>
    <mergeCell ref="U3:U13"/>
    <mergeCell ref="P3:P13"/>
    <mergeCell ref="N3:N13"/>
    <mergeCell ref="Q75:Q76"/>
    <mergeCell ref="O75:O76"/>
    <mergeCell ref="O3:O13"/>
    <mergeCell ref="N75:N76"/>
    <mergeCell ref="P75:P76"/>
  </mergeCells>
  <phoneticPr fontId="5" type="noConversion"/>
  <pageMargins left="0.75" right="0.75" top="1" bottom="1" header="0.5" footer="0.5"/>
  <pageSetup paperSize="17" scale="6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Roadway</vt:lpstr>
      <vt:lpstr>Roadway!Print_Area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Connor Slade</cp:lastModifiedBy>
  <cp:lastPrinted>2007-01-24T18:52:13Z</cp:lastPrinted>
  <dcterms:created xsi:type="dcterms:W3CDTF">2007-01-18T14:43:23Z</dcterms:created>
  <dcterms:modified xsi:type="dcterms:W3CDTF">2025-05-27T14:38:07Z</dcterms:modified>
</cp:coreProperties>
</file>